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ko.lisica\Dropbox\Makro sektor\Sajt tabele i prezentacije\TABELE\2021\05-2021 srp\"/>
    </mc:Choice>
  </mc:AlternateContent>
  <bookViews>
    <workbookView xWindow="-105" yWindow="-105" windowWidth="16605" windowHeight="8850"/>
  </bookViews>
  <sheets>
    <sheet name="Tabela1" sheetId="1" r:id="rId1"/>
  </sheets>
  <definedNames>
    <definedName name="_xlnm.Print_Area" localSheetId="0">Tabela1!$A$2:$V$62</definedName>
  </definedNames>
  <calcPr calcId="162913"/>
</workbook>
</file>

<file path=xl/calcChain.xml><?xml version="1.0" encoding="utf-8"?>
<calcChain xmlns="http://schemas.openxmlformats.org/spreadsheetml/2006/main">
  <c r="S31" i="1" l="1"/>
  <c r="P30" i="1"/>
  <c r="B37" i="1" l="1"/>
  <c r="C37" i="1"/>
  <c r="D37" i="1"/>
  <c r="E37" i="1"/>
  <c r="B31" i="1"/>
  <c r="C31" i="1"/>
  <c r="D31" i="1"/>
  <c r="F37" i="1"/>
  <c r="G37" i="1"/>
  <c r="H37" i="1"/>
  <c r="I37" i="1"/>
  <c r="J37" i="1"/>
  <c r="K37" i="1"/>
  <c r="L37" i="1"/>
  <c r="M37" i="1"/>
  <c r="N37" i="1"/>
  <c r="O37" i="1"/>
  <c r="H35" i="1"/>
  <c r="I35" i="1"/>
  <c r="J35" i="1"/>
  <c r="K35" i="1"/>
  <c r="L35" i="1"/>
  <c r="M35" i="1"/>
  <c r="N35" i="1"/>
  <c r="O35" i="1"/>
  <c r="P35" i="1"/>
  <c r="J31" i="1"/>
  <c r="K31" i="1"/>
  <c r="L31" i="1"/>
  <c r="M31" i="1"/>
  <c r="N31" i="1"/>
  <c r="O31" i="1"/>
  <c r="R35" i="1"/>
  <c r="R37" i="1"/>
  <c r="Q37" i="1"/>
  <c r="P37" i="1"/>
  <c r="I30" i="1"/>
  <c r="I31" i="1" s="1"/>
  <c r="H30" i="1"/>
  <c r="H31" i="1" s="1"/>
  <c r="G30" i="1"/>
  <c r="G31" i="1" s="1"/>
  <c r="F30" i="1"/>
  <c r="F31" i="1" s="1"/>
  <c r="E30" i="1"/>
  <c r="E31" i="1" s="1"/>
  <c r="R30" i="1"/>
  <c r="R31" i="1" s="1"/>
  <c r="Q30" i="1"/>
  <c r="Q31" i="1" s="1"/>
  <c r="P31" i="1"/>
  <c r="Q35" i="1"/>
</calcChain>
</file>

<file path=xl/sharedStrings.xml><?xml version="1.0" encoding="utf-8"?>
<sst xmlns="http://schemas.openxmlformats.org/spreadsheetml/2006/main" count="168" uniqueCount="80">
  <si>
    <t>Претходна година = 100</t>
  </si>
  <si>
    <t>2004</t>
  </si>
  <si>
    <t>2005</t>
  </si>
  <si>
    <t>-</t>
  </si>
  <si>
    <t>Цене и трошкови живота, стопе раста</t>
  </si>
  <si>
    <t>Трошкови живота, просек периода</t>
  </si>
  <si>
    <t>Извоз робе</t>
  </si>
  <si>
    <t xml:space="preserve">  Извоз робе у ЕУ</t>
  </si>
  <si>
    <t>Увоз робе</t>
  </si>
  <si>
    <t>Дефицит робне размене</t>
  </si>
  <si>
    <t>Монетарни и девизни показатељи, крај периода</t>
  </si>
  <si>
    <t>Динарски примарни новац, мил. динара</t>
  </si>
  <si>
    <t>Новчана маса М3, мил. динара</t>
  </si>
  <si>
    <t>- реалне стопе раста</t>
  </si>
  <si>
    <t xml:space="preserve">- реалне стопе раста </t>
  </si>
  <si>
    <t>Запосленост, зараде и пензије</t>
  </si>
  <si>
    <t xml:space="preserve">    Потрошачке цене, крај периода</t>
  </si>
  <si>
    <t xml:space="preserve">    Кредити привреди, мил. динара</t>
  </si>
  <si>
    <t>Девизне резерве НБС, мил. евра</t>
  </si>
  <si>
    <t>2011</t>
  </si>
  <si>
    <t>Укупни кредити привреди и становништву, мил. динара</t>
  </si>
  <si>
    <t xml:space="preserve">Вредност долара у односу на динар, крај периода </t>
  </si>
  <si>
    <t xml:space="preserve">Вредност долара у односу на динар, просек периода </t>
  </si>
  <si>
    <t xml:space="preserve">Вредност евра у односу на динар, крај периода </t>
  </si>
  <si>
    <t>Вредност евра у односу на динар, просек периода</t>
  </si>
  <si>
    <t>Извоз робе, %</t>
  </si>
  <si>
    <t>Увоз робе, %</t>
  </si>
  <si>
    <t>2012</t>
  </si>
  <si>
    <t>2013</t>
  </si>
  <si>
    <r>
      <t>Извор:</t>
    </r>
    <r>
      <rPr>
        <sz val="10"/>
        <color theme="4" tint="-0.499984740745262"/>
        <rFont val="Calibri"/>
        <family val="2"/>
      </rPr>
      <t xml:space="preserve"> РЗС, НБС, НСЗ и РФПИО</t>
    </r>
  </si>
  <si>
    <t>2014</t>
  </si>
  <si>
    <t>Платни биланс, у мил. ЕУР</t>
  </si>
  <si>
    <t>Основни индикатори макроекономских кретања</t>
  </si>
  <si>
    <t xml:space="preserve">    Потрошачке цене, просек периода</t>
  </si>
  <si>
    <t>Фискални показатељи, % БДП</t>
  </si>
  <si>
    <t xml:space="preserve">    Девизна штедња становништва, у мил. евра</t>
  </si>
  <si>
    <t>Јавни дуг (општа држава)</t>
  </si>
  <si>
    <t>Консолидовани јавни приходи</t>
  </si>
  <si>
    <t>Консолидовани јавни расходи</t>
  </si>
  <si>
    <t>Консолидовани дефицит/суфицит</t>
  </si>
  <si>
    <t>Примарни дефицит/суфицит</t>
  </si>
  <si>
    <r>
      <t>Спољноекономска размена, у мил. ЕУР</t>
    </r>
    <r>
      <rPr>
        <b/>
        <vertAlign val="superscript"/>
        <sz val="10"/>
        <color theme="4" tint="-0.499984740745262"/>
        <rFont val="Calibri"/>
        <family val="2"/>
      </rPr>
      <t>1,2,3</t>
    </r>
  </si>
  <si>
    <r>
      <t xml:space="preserve">  Увоз капиталних производа</t>
    </r>
    <r>
      <rPr>
        <vertAlign val="superscript"/>
        <sz val="10"/>
        <color theme="4" tint="-0.499984740745262"/>
        <rFont val="Calibri"/>
        <family val="2"/>
      </rPr>
      <t>4</t>
    </r>
  </si>
  <si>
    <r>
      <t xml:space="preserve">  Увоз интермедијарних производа</t>
    </r>
    <r>
      <rPr>
        <vertAlign val="superscript"/>
        <sz val="10"/>
        <color theme="4" tint="-0.499984740745262"/>
        <rFont val="Calibri"/>
        <family val="2"/>
      </rPr>
      <t>4</t>
    </r>
  </si>
  <si>
    <t>Дефицит робне размене, % БДП</t>
  </si>
  <si>
    <t>Бруто домаћи производ, реални раст, у %</t>
  </si>
  <si>
    <t>Бруто домаћи производ, per capita, у ЕУР</t>
  </si>
  <si>
    <t>Бруто домаћи производ, мил. ЕУР</t>
  </si>
  <si>
    <t>Бруто домаћи производ, текуће цене, млрд динара</t>
  </si>
  <si>
    <r>
      <t>Стране директне инвестиције, нето, у мил. ЕУР</t>
    </r>
    <r>
      <rPr>
        <b/>
        <vertAlign val="superscript"/>
        <sz val="10"/>
        <color theme="4" tint="-0.499984740745262"/>
        <rFont val="Calibri"/>
        <family val="2"/>
      </rPr>
      <t>2,5</t>
    </r>
  </si>
  <si>
    <r>
      <t>Број запослених, просек, у 000</t>
    </r>
    <r>
      <rPr>
        <vertAlign val="superscript"/>
        <sz val="10"/>
        <color theme="3"/>
        <rFont val="Calibri"/>
        <family val="2"/>
      </rPr>
      <t>6</t>
    </r>
  </si>
  <si>
    <r>
      <t>Активно незапослена лица, просек, у 000</t>
    </r>
    <r>
      <rPr>
        <vertAlign val="superscript"/>
        <sz val="10"/>
        <color theme="4" tint="-0.499984740745262"/>
        <rFont val="Calibri"/>
        <family val="2"/>
      </rPr>
      <t>7</t>
    </r>
  </si>
  <si>
    <r>
      <t>Стопа незапослености, МОР</t>
    </r>
    <r>
      <rPr>
        <vertAlign val="superscript"/>
        <sz val="10"/>
        <color theme="4" tint="-0.499984740745262"/>
        <rFont val="Calibri"/>
        <family val="2"/>
      </rPr>
      <t>8</t>
    </r>
  </si>
  <si>
    <r>
      <t>Нето зараде, просек периода, у динарима</t>
    </r>
    <r>
      <rPr>
        <vertAlign val="superscript"/>
        <sz val="10"/>
        <color theme="4" tint="-0.499984740745262"/>
        <rFont val="Calibri"/>
        <family val="2"/>
      </rPr>
      <t>9</t>
    </r>
  </si>
  <si>
    <r>
      <t>Просечна пензија, просек периода, у динарима</t>
    </r>
    <r>
      <rPr>
        <vertAlign val="superscript"/>
        <sz val="10"/>
        <color theme="4" tint="-0.499984740745262"/>
        <rFont val="Calibri"/>
        <family val="2"/>
      </rPr>
      <t>10</t>
    </r>
  </si>
  <si>
    <t>45.970,4*</t>
  </si>
  <si>
    <t xml:space="preserve">    Кредити становништву, мил. динара</t>
  </si>
  <si>
    <t>Стране директне инвестиције, нето, % БДП</t>
  </si>
  <si>
    <t>4,2*</t>
  </si>
  <si>
    <t>6.619,0*</t>
  </si>
  <si>
    <t>5.417,7*</t>
  </si>
  <si>
    <t>-1,0**</t>
  </si>
  <si>
    <t>6.2</t>
  </si>
  <si>
    <t>5.463,5**</t>
  </si>
  <si>
    <t>5.938,1***</t>
  </si>
  <si>
    <t>46.467,5**</t>
  </si>
  <si>
    <t>6,0***</t>
  </si>
  <si>
    <r>
      <t>Салдо текућих трансакција (BPM6)</t>
    </r>
    <r>
      <rPr>
        <vertAlign val="superscript"/>
        <sz val="10"/>
        <color theme="4" tint="-0.499984740745262"/>
        <rFont val="Calibri"/>
        <family val="2"/>
      </rPr>
      <t>2,5</t>
    </r>
  </si>
  <si>
    <t>Салдо текућих трансакција, % БДП</t>
  </si>
  <si>
    <t>Јануар-април</t>
  </si>
  <si>
    <t>_    10</t>
  </si>
  <si>
    <t>Јануар-мај</t>
  </si>
  <si>
    <r>
      <t>63.912</t>
    </r>
    <r>
      <rPr>
        <vertAlign val="superscript"/>
        <sz val="10"/>
        <color theme="4" tint="-0.499984740745262"/>
        <rFont val="Calibri"/>
        <family val="2"/>
      </rPr>
      <t>11</t>
    </r>
  </si>
  <si>
    <r>
      <t>6,2</t>
    </r>
    <r>
      <rPr>
        <vertAlign val="superscript"/>
        <sz val="10"/>
        <color theme="4" tint="-0.499984740745262"/>
        <rFont val="Calibri"/>
        <family val="2"/>
      </rPr>
      <t>11</t>
    </r>
  </si>
  <si>
    <r>
      <t>12,8</t>
    </r>
    <r>
      <rPr>
        <vertAlign val="superscript"/>
        <sz val="10"/>
        <color theme="4" tint="-0.499984740745262"/>
        <rFont val="Calibri"/>
        <family val="2"/>
      </rPr>
      <t>12</t>
    </r>
  </si>
  <si>
    <t>12.006</t>
  </si>
  <si>
    <t>3,7</t>
  </si>
  <si>
    <t>29.378</t>
  </si>
  <si>
    <r>
      <t xml:space="preserve">1 </t>
    </r>
    <r>
      <rPr>
        <sz val="10"/>
        <color theme="4" tint="-0.499984740745262"/>
        <rFont val="Calibri"/>
        <family val="2"/>
      </rPr>
      <t>У спољноекономску размену у 2006. години укључена је Црна Гора. 2</t>
    </r>
    <r>
      <rPr>
        <vertAlign val="superscript"/>
        <sz val="10"/>
        <color theme="4" tint="-0.499984740745262"/>
        <rFont val="Calibri"/>
        <family val="2"/>
      </rPr>
      <t xml:space="preserve"> </t>
    </r>
    <r>
      <rPr>
        <sz val="10"/>
        <color theme="4" tint="-0.499984740745262"/>
        <rFont val="Calibri"/>
        <family val="2"/>
      </rPr>
      <t xml:space="preserve">Од 01.01.2010. уведен је општи систем трговине који обухвата сву робу која улази на економску територију земље или је напушта, осим робе која је у транзиту. У складу са тим кориговане су 2007, 2008. и 2009. година. </t>
    </r>
    <r>
      <rPr>
        <vertAlign val="superscript"/>
        <sz val="10"/>
        <color theme="4" tint="-0.499984740745262"/>
        <rFont val="Calibri"/>
        <family val="2"/>
      </rPr>
      <t>3</t>
    </r>
    <r>
      <rPr>
        <sz val="10"/>
        <color theme="4" tint="-0.499984740745262"/>
        <rFont val="Calibri"/>
        <family val="2"/>
      </rPr>
      <t xml:space="preserve"> РЗС је кориговао податке за 2012. и 2013. годину. </t>
    </r>
    <r>
      <rPr>
        <vertAlign val="superscript"/>
        <sz val="10"/>
        <color theme="4" tint="-0.499984740745262"/>
        <rFont val="Calibri"/>
        <family val="2"/>
      </rPr>
      <t>4</t>
    </r>
    <r>
      <rPr>
        <sz val="10"/>
        <color theme="4" tint="-0.499984740745262"/>
        <rFont val="Calibri"/>
        <family val="2"/>
      </rPr>
      <t xml:space="preserve"> Нова класификација се примењује од 2004. године. </t>
    </r>
    <r>
      <rPr>
        <vertAlign val="superscript"/>
        <sz val="10"/>
        <color theme="4" tint="-0.499984740745262"/>
        <rFont val="Calibri"/>
        <family val="2"/>
      </rPr>
      <t xml:space="preserve">5 </t>
    </r>
    <r>
      <rPr>
        <sz val="10"/>
        <color theme="4" tint="-0.499984740745262"/>
        <rFont val="Calibri"/>
        <family val="2"/>
      </rPr>
      <t xml:space="preserve">До 2007. године методологија платног биланса BPM5, a од 2012. године BPM6. </t>
    </r>
    <r>
      <rPr>
        <vertAlign val="superscript"/>
        <sz val="10"/>
        <color theme="4" tint="-0.499984740745262"/>
        <rFont val="Calibri"/>
        <family val="2"/>
      </rPr>
      <t>6</t>
    </r>
    <r>
      <rPr>
        <sz val="10"/>
        <color theme="4" tint="-0.499984740745262"/>
        <rFont val="Calibri"/>
        <family val="2"/>
      </rPr>
      <t xml:space="preserve"> Претходни подаци. РЗС је кориговао податке о броју запослених. Податак не обухвата регистроване индивидуалне пољопривреднике. </t>
    </r>
    <r>
      <rPr>
        <vertAlign val="superscript"/>
        <sz val="10"/>
        <color theme="4" tint="-0.499984740745262"/>
        <rFont val="Calibri"/>
        <family val="2"/>
      </rPr>
      <t xml:space="preserve">7 </t>
    </r>
    <r>
      <rPr>
        <sz val="10"/>
        <color theme="4" tint="-0.499984740745262"/>
        <rFont val="Calibri"/>
        <family val="2"/>
      </rPr>
      <t xml:space="preserve">Према евиденцији НСЗ. </t>
    </r>
    <r>
      <rPr>
        <vertAlign val="superscript"/>
        <sz val="10"/>
        <color theme="4" tint="-0.499984740745262"/>
        <rFont val="Calibri"/>
        <family val="2"/>
      </rPr>
      <t>8</t>
    </r>
    <r>
      <rPr>
        <sz val="10"/>
        <color theme="4" tint="-0.499984740745262"/>
        <rFont val="Calibri"/>
        <family val="2"/>
      </rPr>
      <t xml:space="preserve"> Подаци од 2016. године дати према новој методологији, која је у примени од 2021. године, годишњи подаци добијени као просек кварталних података, односи се на становништво 15 и више година. </t>
    </r>
    <r>
      <rPr>
        <vertAlign val="superscript"/>
        <sz val="10"/>
        <color theme="4" tint="-0.499984740745262"/>
        <rFont val="Calibri"/>
        <family val="2"/>
      </rPr>
      <t>9</t>
    </r>
    <r>
      <rPr>
        <sz val="10"/>
        <color theme="4" tint="-0.499984740745262"/>
        <rFont val="Calibri"/>
        <family val="2"/>
      </rPr>
      <t xml:space="preserve"> Од јануара 2009. године Републички завод за статистику је проширио обухват јединица посматрања. Поред зарада исплаћених запосленима код правних лица, при израчунавању просечних зарада, узимају се у обзир и зараде исплаћене запосленима код предузетника (физичких лица), а од јануара 2018. просечна зарада се рачуна на основу података из евиденције ПУ. </t>
    </r>
    <r>
      <rPr>
        <vertAlign val="superscript"/>
        <sz val="10"/>
        <color theme="4" tint="-0.499984740745262"/>
        <rFont val="Calibri"/>
        <family val="2"/>
      </rPr>
      <t xml:space="preserve">10 </t>
    </r>
    <r>
      <rPr>
        <sz val="10"/>
        <color theme="4" tint="-0.499984740745262"/>
        <rFont val="Calibri"/>
        <family val="2"/>
      </rPr>
      <t xml:space="preserve">Од 2012. године са подацима за професионална војна лица. </t>
    </r>
    <r>
      <rPr>
        <vertAlign val="superscript"/>
        <sz val="10"/>
        <color theme="4" tint="-0.499984740745262"/>
        <rFont val="Calibri"/>
        <family val="2"/>
      </rPr>
      <t>11</t>
    </r>
    <r>
      <rPr>
        <sz val="10"/>
        <color theme="4" tint="-0.499984740745262"/>
        <rFont val="Calibri"/>
        <family val="2"/>
      </rPr>
      <t xml:space="preserve"> Податак се односи на период јануар-април. </t>
    </r>
    <r>
      <rPr>
        <vertAlign val="superscript"/>
        <sz val="10"/>
        <color theme="4" tint="-0.499984740745262"/>
        <rFont val="Calibri"/>
        <family val="2"/>
      </rPr>
      <t>12</t>
    </r>
    <r>
      <rPr>
        <sz val="10"/>
        <color theme="4" tint="-0.499984740745262"/>
        <rFont val="Calibri"/>
        <family val="2"/>
      </rPr>
      <t xml:space="preserve"> Податак се односи на период јануар-март.
* Прелиминарни годишњи податак. ** Процена РЗС као сума четири квартала. *** Процена МФИН.</t>
    </r>
  </si>
  <si>
    <t>2.194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</si>
</sst>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&quot;Din.&quot;_-;\-* #,##0.00\ &quot;Din.&quot;_-;_-* &quot;-&quot;??\ &quot;Din.&quot;_-;_-@_-"/>
    <numFmt numFmtId="165" formatCode="0.0"/>
    <numFmt numFmtId="166" formatCode="#,##0.0"/>
    <numFmt numFmtId="167" formatCode="0.000"/>
    <numFmt numFmtId="168" formatCode="0.000000000"/>
  </numFmts>
  <fonts count="34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</font>
    <font>
      <sz val="10"/>
      <name val="Arial"/>
      <family val="2"/>
    </font>
    <font>
      <b/>
      <sz val="11"/>
      <name val="Calibri"/>
      <family val="2"/>
    </font>
    <font>
      <sz val="10"/>
      <name val="Arial"/>
      <family val="2"/>
    </font>
    <font>
      <sz val="11"/>
      <color theme="3" tint="-0.499984740745262"/>
      <name val="Calibri"/>
      <family val="2"/>
    </font>
    <font>
      <sz val="11"/>
      <color theme="3" tint="-0.499984740745262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4"/>
      <color rgb="FF0000FF"/>
      <name val="Calibri"/>
      <family val="2"/>
      <scheme val="minor"/>
    </font>
    <font>
      <sz val="12"/>
      <color rgb="FF0000FF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0"/>
      <color theme="4" tint="-0.499984740745262"/>
      <name val="Calibri"/>
      <family val="2"/>
      <scheme val="minor"/>
    </font>
    <font>
      <sz val="10"/>
      <color theme="4" tint="-0.499984740745262"/>
      <name val="Calibri"/>
      <family val="2"/>
      <scheme val="minor"/>
    </font>
    <font>
      <b/>
      <sz val="10"/>
      <color theme="4" tint="-0.499984740745262"/>
      <name val="Calibri"/>
      <family val="2"/>
    </font>
    <font>
      <sz val="10"/>
      <color theme="4" tint="-0.499984740745262"/>
      <name val="Calibri"/>
      <family val="2"/>
    </font>
    <font>
      <vertAlign val="superscript"/>
      <sz val="10"/>
      <color theme="4" tint="-0.499984740745262"/>
      <name val="Calibri"/>
      <family val="2"/>
    </font>
    <font>
      <b/>
      <vertAlign val="superscript"/>
      <sz val="10"/>
      <color theme="4" tint="-0.499984740745262"/>
      <name val="Calibri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10"/>
      <color theme="3" tint="-0.499984740745262"/>
      <name val="Calibri"/>
      <family val="2"/>
    </font>
    <font>
      <sz val="10"/>
      <color theme="3"/>
      <name val="Calibri"/>
      <family val="2"/>
    </font>
    <font>
      <b/>
      <sz val="10"/>
      <color rgb="FFFF0000"/>
      <name val="Calibri"/>
      <family val="2"/>
    </font>
    <font>
      <vertAlign val="superscript"/>
      <sz val="10"/>
      <color theme="3"/>
      <name val="Calibri"/>
      <family val="2"/>
    </font>
    <font>
      <sz val="11"/>
      <color rgb="FFFF0000"/>
      <name val="Calibri"/>
      <family val="2"/>
    </font>
    <font>
      <sz val="10"/>
      <color rgb="FFFF0000"/>
      <name val="Calibri"/>
      <family val="2"/>
    </font>
    <font>
      <sz val="11"/>
      <color theme="1"/>
      <name val="Calibri"/>
      <family val="2"/>
      <scheme val="minor"/>
    </font>
    <font>
      <sz val="10"/>
      <color theme="3" tint="-0.249977111117893"/>
      <name val="Calibri"/>
      <family val="2"/>
    </font>
    <font>
      <sz val="7"/>
      <name val="Arial"/>
      <family val="2"/>
      <charset val="238"/>
    </font>
    <font>
      <sz val="10"/>
      <color rgb="FF00206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>
      <alignment vertical="top"/>
    </xf>
    <xf numFmtId="0" fontId="3" fillId="0" borderId="0"/>
    <xf numFmtId="0" fontId="5" fillId="0" borderId="0"/>
    <xf numFmtId="0" fontId="5" fillId="0" borderId="0">
      <alignment vertical="top"/>
    </xf>
    <xf numFmtId="0" fontId="5" fillId="0" borderId="0"/>
    <xf numFmtId="164" fontId="7" fillId="0" borderId="0" applyFont="0" applyFill="0" applyBorder="0" applyAlignment="0" applyProtection="0"/>
    <xf numFmtId="0" fontId="5" fillId="0" borderId="0"/>
    <xf numFmtId="0" fontId="5" fillId="0" borderId="0"/>
    <xf numFmtId="0" fontId="30" fillId="0" borderId="0"/>
    <xf numFmtId="0" fontId="2" fillId="0" borderId="0"/>
    <xf numFmtId="0" fontId="1" fillId="0" borderId="0"/>
  </cellStyleXfs>
  <cellXfs count="149">
    <xf numFmtId="0" fontId="0" fillId="0" borderId="0" xfId="0" applyAlignment="1"/>
    <xf numFmtId="0" fontId="6" fillId="0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165" fontId="4" fillId="0" borderId="0" xfId="0" applyNumberFormat="1" applyFont="1" applyFill="1" applyBorder="1" applyAlignment="1"/>
    <xf numFmtId="166" fontId="4" fillId="0" borderId="0" xfId="0" applyNumberFormat="1" applyFont="1" applyFill="1" applyBorder="1" applyAlignment="1"/>
    <xf numFmtId="0" fontId="8" fillId="0" borderId="0" xfId="0" applyFont="1" applyFill="1" applyBorder="1" applyAlignment="1"/>
    <xf numFmtId="165" fontId="15" fillId="0" borderId="0" xfId="4" applyNumberFormat="1" applyFont="1" applyFill="1" applyBorder="1" applyAlignment="1">
      <alignment horizontal="center"/>
    </xf>
    <xf numFmtId="0" fontId="12" fillId="0" borderId="0" xfId="3" applyFont="1" applyFill="1" applyBorder="1" applyAlignment="1"/>
    <xf numFmtId="0" fontId="12" fillId="0" borderId="0" xfId="3" applyFont="1" applyFill="1" applyBorder="1" applyAlignment="1">
      <alignment wrapText="1"/>
    </xf>
    <xf numFmtId="1" fontId="13" fillId="0" borderId="0" xfId="3" applyNumberFormat="1" applyFont="1" applyFill="1" applyBorder="1" applyAlignment="1">
      <alignment horizontal="center"/>
    </xf>
    <xf numFmtId="1" fontId="14" fillId="0" borderId="0" xfId="4" applyNumberFormat="1" applyFont="1" applyFill="1" applyBorder="1" applyAlignment="1">
      <alignment horizontal="center"/>
    </xf>
    <xf numFmtId="166" fontId="9" fillId="0" borderId="0" xfId="3" applyNumberFormat="1" applyFont="1" applyFill="1" applyBorder="1" applyAlignment="1"/>
    <xf numFmtId="49" fontId="22" fillId="0" borderId="0" xfId="3" applyNumberFormat="1" applyFont="1" applyFill="1" applyBorder="1" applyAlignment="1">
      <alignment horizontal="right"/>
    </xf>
    <xf numFmtId="49" fontId="22" fillId="0" borderId="0" xfId="4" applyNumberFormat="1" applyFont="1" applyFill="1" applyBorder="1" applyAlignment="1">
      <alignment horizontal="right"/>
    </xf>
    <xf numFmtId="0" fontId="23" fillId="0" borderId="0" xfId="0" applyFont="1" applyFill="1" applyBorder="1" applyAlignment="1"/>
    <xf numFmtId="166" fontId="12" fillId="0" borderId="0" xfId="3" applyNumberFormat="1" applyFont="1" applyFill="1" applyBorder="1" applyAlignment="1">
      <alignment wrapText="1"/>
    </xf>
    <xf numFmtId="166" fontId="12" fillId="0" borderId="0" xfId="3" applyNumberFormat="1" applyFont="1" applyFill="1" applyBorder="1" applyAlignment="1">
      <alignment horizontal="right" wrapText="1"/>
    </xf>
    <xf numFmtId="49" fontId="11" fillId="0" borderId="0" xfId="4" applyNumberFormat="1" applyFont="1" applyFill="1" applyBorder="1" applyAlignment="1">
      <alignment horizontal="right"/>
    </xf>
    <xf numFmtId="49" fontId="10" fillId="0" borderId="0" xfId="4" applyNumberFormat="1" applyFont="1" applyFill="1" applyBorder="1" applyAlignment="1">
      <alignment horizontal="right"/>
    </xf>
    <xf numFmtId="165" fontId="13" fillId="0" borderId="0" xfId="4" applyNumberFormat="1" applyFont="1" applyFill="1" applyBorder="1" applyAlignment="1">
      <alignment horizontal="right"/>
    </xf>
    <xf numFmtId="165" fontId="14" fillId="0" borderId="0" xfId="4" applyNumberFormat="1" applyFont="1" applyFill="1" applyBorder="1" applyAlignment="1"/>
    <xf numFmtId="3" fontId="14" fillId="0" borderId="0" xfId="4" applyNumberFormat="1" applyFont="1" applyFill="1" applyBorder="1" applyAlignment="1">
      <alignment horizontal="right"/>
    </xf>
    <xf numFmtId="3" fontId="12" fillId="0" borderId="0" xfId="4" applyNumberFormat="1" applyFont="1" applyFill="1" applyBorder="1" applyAlignment="1">
      <alignment horizontal="left"/>
    </xf>
    <xf numFmtId="0" fontId="5" fillId="0" borderId="0" xfId="0" applyFont="1" applyAlignment="1"/>
    <xf numFmtId="165" fontId="12" fillId="0" borderId="0" xfId="3" applyNumberFormat="1" applyFont="1" applyFill="1" applyBorder="1" applyAlignment="1">
      <alignment wrapText="1"/>
    </xf>
    <xf numFmtId="2" fontId="4" fillId="0" borderId="0" xfId="0" applyNumberFormat="1" applyFont="1" applyFill="1" applyBorder="1" applyAlignment="1"/>
    <xf numFmtId="0" fontId="4" fillId="0" borderId="0" xfId="0" applyNumberFormat="1" applyFont="1" applyFill="1" applyBorder="1" applyAlignment="1"/>
    <xf numFmtId="167" fontId="4" fillId="0" borderId="0" xfId="0" applyNumberFormat="1" applyFont="1" applyFill="1" applyBorder="1" applyAlignment="1"/>
    <xf numFmtId="0" fontId="18" fillId="0" borderId="0" xfId="0" applyFont="1" applyFill="1" applyBorder="1" applyAlignment="1">
      <alignment horizontal="center"/>
    </xf>
    <xf numFmtId="0" fontId="16" fillId="2" borderId="0" xfId="3" applyNumberFormat="1" applyFont="1" applyFill="1" applyBorder="1" applyAlignment="1">
      <alignment horizontal="center" vertical="center" wrapText="1"/>
    </xf>
    <xf numFmtId="166" fontId="19" fillId="0" borderId="0" xfId="0" applyNumberFormat="1" applyFont="1" applyFill="1" applyBorder="1" applyAlignment="1">
      <alignment horizontal="right"/>
    </xf>
    <xf numFmtId="166" fontId="17" fillId="0" borderId="0" xfId="3" applyNumberFormat="1" applyFont="1" applyFill="1" applyBorder="1" applyAlignment="1"/>
    <xf numFmtId="165" fontId="19" fillId="0" borderId="0" xfId="0" applyNumberFormat="1" applyFont="1" applyFill="1" applyBorder="1" applyAlignment="1">
      <alignment horizontal="right"/>
    </xf>
    <xf numFmtId="3" fontId="17" fillId="0" borderId="0" xfId="4" applyNumberFormat="1" applyFont="1" applyFill="1" applyBorder="1" applyAlignment="1">
      <alignment horizontal="right"/>
    </xf>
    <xf numFmtId="49" fontId="19" fillId="0" borderId="0" xfId="0" applyNumberFormat="1" applyFont="1" applyFill="1" applyBorder="1" applyAlignment="1">
      <alignment horizontal="right"/>
    </xf>
    <xf numFmtId="0" fontId="19" fillId="0" borderId="0" xfId="0" applyNumberFormat="1" applyFont="1" applyFill="1" applyBorder="1" applyAlignment="1">
      <alignment horizontal="right"/>
    </xf>
    <xf numFmtId="0" fontId="19" fillId="2" borderId="0" xfId="0" applyFont="1" applyFill="1" applyBorder="1" applyAlignment="1">
      <alignment horizontal="right"/>
    </xf>
    <xf numFmtId="49" fontId="19" fillId="2" borderId="0" xfId="0" applyNumberFormat="1" applyFont="1" applyFill="1" applyBorder="1" applyAlignment="1">
      <alignment horizontal="right"/>
    </xf>
    <xf numFmtId="49" fontId="19" fillId="2" borderId="0" xfId="0" applyNumberFormat="1" applyFont="1" applyFill="1" applyBorder="1" applyAlignment="1"/>
    <xf numFmtId="0" fontId="19" fillId="2" borderId="0" xfId="0" applyFont="1" applyFill="1" applyBorder="1" applyAlignment="1"/>
    <xf numFmtId="0" fontId="18" fillId="2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right"/>
    </xf>
    <xf numFmtId="49" fontId="19" fillId="0" borderId="0" xfId="0" applyNumberFormat="1" applyFont="1" applyFill="1" applyBorder="1" applyAlignment="1"/>
    <xf numFmtId="0" fontId="19" fillId="0" borderId="0" xfId="0" applyFont="1" applyFill="1" applyBorder="1" applyAlignment="1"/>
    <xf numFmtId="0" fontId="19" fillId="0" borderId="0" xfId="0" applyFont="1" applyFill="1" applyBorder="1" applyAlignment="1">
      <alignment horizontal="right" indent="2"/>
    </xf>
    <xf numFmtId="0" fontId="18" fillId="0" borderId="0" xfId="1" applyFont="1" applyFill="1" applyBorder="1" applyAlignment="1">
      <alignment horizontal="center"/>
    </xf>
    <xf numFmtId="0" fontId="29" fillId="0" borderId="0" xfId="0" applyFont="1" applyFill="1" applyBorder="1" applyAlignment="1"/>
    <xf numFmtId="165" fontId="19" fillId="0" borderId="0" xfId="1" applyNumberFormat="1" applyFont="1" applyFill="1" applyBorder="1" applyAlignment="1">
      <alignment horizontal="right"/>
    </xf>
    <xf numFmtId="165" fontId="19" fillId="0" borderId="0" xfId="0" applyNumberFormat="1" applyFont="1" applyFill="1" applyBorder="1" applyAlignment="1"/>
    <xf numFmtId="165" fontId="19" fillId="0" borderId="0" xfId="1" applyNumberFormat="1" applyFont="1" applyFill="1" applyBorder="1"/>
    <xf numFmtId="0" fontId="19" fillId="2" borderId="0" xfId="0" applyFont="1" applyFill="1" applyBorder="1" applyAlignment="1">
      <alignment horizontal="right" indent="2"/>
    </xf>
    <xf numFmtId="0" fontId="19" fillId="2" borderId="0" xfId="1" applyFont="1" applyFill="1" applyBorder="1"/>
    <xf numFmtId="0" fontId="19" fillId="2" borderId="0" xfId="0" applyFont="1" applyFill="1" applyBorder="1" applyAlignment="1">
      <alignment horizontal="center"/>
    </xf>
    <xf numFmtId="166" fontId="19" fillId="0" borderId="0" xfId="0" applyNumberFormat="1" applyFont="1" applyFill="1" applyBorder="1" applyAlignment="1"/>
    <xf numFmtId="166" fontId="17" fillId="0" borderId="0" xfId="3" applyNumberFormat="1" applyFont="1" applyFill="1" applyBorder="1" applyAlignment="1">
      <alignment horizontal="right"/>
    </xf>
    <xf numFmtId="166" fontId="17" fillId="0" borderId="0" xfId="4" applyNumberFormat="1" applyFont="1" applyFill="1" applyBorder="1" applyAlignment="1"/>
    <xf numFmtId="166" fontId="17" fillId="0" borderId="0" xfId="4" applyNumberFormat="1" applyFont="1" applyFill="1" applyBorder="1" applyAlignment="1">
      <alignment horizontal="right"/>
    </xf>
    <xf numFmtId="166" fontId="17" fillId="0" borderId="0" xfId="2" applyNumberFormat="1" applyFont="1" applyFill="1" applyBorder="1" applyAlignment="1">
      <alignment horizontal="right"/>
    </xf>
    <xf numFmtId="166" fontId="19" fillId="0" borderId="0" xfId="4" applyNumberFormat="1" applyFont="1" applyFill="1" applyBorder="1" applyAlignment="1">
      <alignment horizontal="right"/>
    </xf>
    <xf numFmtId="166" fontId="25" fillId="0" borderId="0" xfId="0" applyNumberFormat="1" applyFont="1" applyFill="1" applyBorder="1" applyAlignment="1">
      <alignment horizontal="right"/>
    </xf>
    <xf numFmtId="166" fontId="19" fillId="2" borderId="0" xfId="0" applyNumberFormat="1" applyFont="1" applyFill="1" applyBorder="1" applyAlignment="1">
      <alignment horizontal="right"/>
    </xf>
    <xf numFmtId="166" fontId="19" fillId="2" borderId="0" xfId="1" applyNumberFormat="1" applyFont="1" applyFill="1" applyBorder="1"/>
    <xf numFmtId="166" fontId="19" fillId="2" borderId="0" xfId="1" applyNumberFormat="1" applyFont="1" applyFill="1" applyBorder="1" applyAlignment="1">
      <alignment horizontal="right"/>
    </xf>
    <xf numFmtId="166" fontId="19" fillId="2" borderId="0" xfId="0" applyNumberFormat="1" applyFont="1" applyFill="1" applyBorder="1" applyAlignment="1"/>
    <xf numFmtId="0" fontId="26" fillId="2" borderId="0" xfId="0" applyFont="1" applyFill="1" applyBorder="1" applyAlignment="1">
      <alignment horizontal="center"/>
    </xf>
    <xf numFmtId="166" fontId="19" fillId="0" borderId="0" xfId="1" applyNumberFormat="1" applyFont="1" applyFill="1" applyBorder="1"/>
    <xf numFmtId="0" fontId="29" fillId="0" borderId="0" xfId="0" applyFont="1" applyFill="1" applyBorder="1" applyAlignment="1">
      <alignment horizontal="center"/>
    </xf>
    <xf numFmtId="165" fontId="19" fillId="2" borderId="0" xfId="0" applyNumberFormat="1" applyFont="1" applyFill="1" applyBorder="1" applyAlignment="1">
      <alignment horizontal="right"/>
    </xf>
    <xf numFmtId="165" fontId="19" fillId="2" borderId="0" xfId="1" applyNumberFormat="1" applyFont="1" applyFill="1" applyBorder="1" applyAlignment="1"/>
    <xf numFmtId="165" fontId="19" fillId="2" borderId="0" xfId="1" applyNumberFormat="1" applyFont="1" applyFill="1" applyBorder="1" applyAlignment="1">
      <alignment horizontal="right"/>
    </xf>
    <xf numFmtId="165" fontId="17" fillId="2" borderId="0" xfId="2" applyNumberFormat="1" applyFont="1" applyFill="1" applyBorder="1" applyAlignment="1">
      <alignment horizontal="right"/>
    </xf>
    <xf numFmtId="165" fontId="19" fillId="2" borderId="0" xfId="0" applyNumberFormat="1" applyFont="1" applyFill="1" applyBorder="1" applyAlignment="1"/>
    <xf numFmtId="165" fontId="18" fillId="2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right" indent="3"/>
    </xf>
    <xf numFmtId="0" fontId="19" fillId="0" borderId="0" xfId="0" applyFont="1" applyFill="1" applyBorder="1" applyAlignment="1">
      <alignment horizontal="right" indent="1"/>
    </xf>
    <xf numFmtId="164" fontId="18" fillId="0" borderId="0" xfId="5" applyFont="1" applyFill="1" applyBorder="1" applyAlignment="1">
      <alignment horizontal="center"/>
    </xf>
    <xf numFmtId="3" fontId="19" fillId="0" borderId="0" xfId="0" applyNumberFormat="1" applyFont="1" applyFill="1" applyBorder="1" applyAlignment="1">
      <alignment horizontal="right"/>
    </xf>
    <xf numFmtId="3" fontId="19" fillId="0" borderId="0" xfId="0" applyNumberFormat="1" applyFont="1" applyFill="1" applyBorder="1" applyAlignment="1"/>
    <xf numFmtId="3" fontId="19" fillId="0" borderId="0" xfId="3" applyNumberFormat="1" applyFont="1" applyFill="1" applyBorder="1" applyAlignment="1">
      <alignment horizontal="right"/>
    </xf>
    <xf numFmtId="2" fontId="19" fillId="0" borderId="0" xfId="0" applyNumberFormat="1" applyFont="1" applyFill="1" applyBorder="1" applyAlignment="1">
      <alignment horizontal="right"/>
    </xf>
    <xf numFmtId="2" fontId="19" fillId="0" borderId="0" xfId="0" applyNumberFormat="1" applyFont="1" applyFill="1" applyBorder="1" applyAlignment="1"/>
    <xf numFmtId="4" fontId="19" fillId="0" borderId="0" xfId="3" applyNumberFormat="1" applyFont="1" applyFill="1" applyBorder="1" applyAlignment="1">
      <alignment horizontal="right"/>
    </xf>
    <xf numFmtId="2" fontId="19" fillId="0" borderId="0" xfId="3" applyNumberFormat="1" applyFont="1" applyFill="1" applyBorder="1" applyAlignment="1">
      <alignment horizontal="right"/>
    </xf>
    <xf numFmtId="2" fontId="19" fillId="0" borderId="0" xfId="0" applyNumberFormat="1" applyFont="1" applyFill="1" applyBorder="1" applyAlignment="1">
      <alignment wrapText="1"/>
    </xf>
    <xf numFmtId="3" fontId="25" fillId="0" borderId="0" xfId="3" applyNumberFormat="1" applyFont="1" applyFill="1" applyBorder="1" applyAlignment="1">
      <alignment horizontal="right"/>
    </xf>
    <xf numFmtId="1" fontId="19" fillId="0" borderId="0" xfId="4" applyNumberFormat="1" applyFont="1" applyFill="1" applyBorder="1" applyAlignment="1">
      <alignment horizontal="right"/>
    </xf>
    <xf numFmtId="165" fontId="17" fillId="0" borderId="0" xfId="6" applyNumberFormat="1" applyFont="1" applyFill="1" applyBorder="1" applyAlignment="1">
      <alignment horizontal="right"/>
    </xf>
    <xf numFmtId="166" fontId="19" fillId="0" borderId="0" xfId="3" applyNumberFormat="1" applyFont="1" applyFill="1" applyBorder="1" applyAlignment="1">
      <alignment horizontal="right"/>
    </xf>
    <xf numFmtId="3" fontId="19" fillId="0" borderId="0" xfId="1" applyNumberFormat="1" applyFont="1" applyFill="1" applyBorder="1" applyAlignment="1"/>
    <xf numFmtId="3" fontId="19" fillId="0" borderId="0" xfId="4" applyNumberFormat="1" applyFont="1" applyFill="1" applyBorder="1" applyAlignment="1">
      <alignment horizontal="right"/>
    </xf>
    <xf numFmtId="3" fontId="31" fillId="0" borderId="0" xfId="3" applyNumberFormat="1" applyFont="1" applyFill="1" applyBorder="1" applyAlignment="1">
      <alignment horizontal="right"/>
    </xf>
    <xf numFmtId="165" fontId="19" fillId="0" borderId="0" xfId="4" applyNumberFormat="1" applyFont="1" applyFill="1" applyBorder="1" applyAlignment="1">
      <alignment horizontal="right"/>
    </xf>
    <xf numFmtId="165" fontId="19" fillId="0" borderId="0" xfId="3" applyNumberFormat="1" applyFont="1" applyFill="1" applyBorder="1" applyAlignment="1">
      <alignment horizontal="right"/>
    </xf>
    <xf numFmtId="165" fontId="31" fillId="0" borderId="0" xfId="3" applyNumberFormat="1" applyFont="1" applyFill="1" applyBorder="1" applyAlignment="1">
      <alignment horizontal="right"/>
    </xf>
    <xf numFmtId="0" fontId="16" fillId="2" borderId="2" xfId="3" applyNumberFormat="1" applyFont="1" applyFill="1" applyBorder="1" applyAlignment="1">
      <alignment horizontal="center" vertical="center" wrapText="1"/>
    </xf>
    <xf numFmtId="165" fontId="19" fillId="0" borderId="3" xfId="0" applyNumberFormat="1" applyFont="1" applyFill="1" applyBorder="1" applyAlignment="1">
      <alignment horizontal="right"/>
    </xf>
    <xf numFmtId="49" fontId="19" fillId="0" borderId="3" xfId="0" applyNumberFormat="1" applyFont="1" applyFill="1" applyBorder="1" applyAlignment="1">
      <alignment horizontal="right"/>
    </xf>
    <xf numFmtId="0" fontId="18" fillId="2" borderId="3" xfId="0" applyFont="1" applyFill="1" applyBorder="1" applyAlignment="1">
      <alignment horizontal="center"/>
    </xf>
    <xf numFmtId="0" fontId="29" fillId="0" borderId="3" xfId="0" applyFont="1" applyFill="1" applyBorder="1" applyAlignment="1"/>
    <xf numFmtId="0" fontId="8" fillId="2" borderId="1" xfId="0" applyFont="1" applyFill="1" applyBorder="1" applyAlignment="1"/>
    <xf numFmtId="165" fontId="8" fillId="2" borderId="1" xfId="0" applyNumberFormat="1" applyFont="1" applyFill="1" applyBorder="1" applyAlignment="1"/>
    <xf numFmtId="0" fontId="24" fillId="2" borderId="1" xfId="0" applyFont="1" applyFill="1" applyBorder="1" applyAlignment="1"/>
    <xf numFmtId="0" fontId="17" fillId="2" borderId="5" xfId="3" applyNumberFormat="1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wrapText="1"/>
    </xf>
    <xf numFmtId="0" fontId="19" fillId="2" borderId="6" xfId="0" applyFont="1" applyFill="1" applyBorder="1" applyAlignment="1">
      <alignment wrapText="1"/>
    </xf>
    <xf numFmtId="0" fontId="18" fillId="0" borderId="6" xfId="0" applyFont="1" applyFill="1" applyBorder="1" applyAlignment="1">
      <alignment wrapText="1"/>
    </xf>
    <xf numFmtId="0" fontId="17" fillId="0" borderId="6" xfId="0" applyFont="1" applyFill="1" applyBorder="1" applyAlignment="1">
      <alignment wrapText="1"/>
    </xf>
    <xf numFmtId="0" fontId="19" fillId="0" borderId="6" xfId="0" applyFont="1" applyFill="1" applyBorder="1" applyAlignment="1">
      <alignment horizontal="left" wrapText="1" indent="1"/>
    </xf>
    <xf numFmtId="0" fontId="19" fillId="0" borderId="6" xfId="1" applyFont="1" applyFill="1" applyBorder="1" applyAlignment="1">
      <alignment horizontal="left" wrapText="1" indent="1"/>
    </xf>
    <xf numFmtId="0" fontId="19" fillId="2" borderId="6" xfId="0" applyFont="1" applyFill="1" applyBorder="1" applyAlignment="1">
      <alignment horizontal="left" wrapText="1" indent="1"/>
    </xf>
    <xf numFmtId="0" fontId="19" fillId="0" borderId="6" xfId="0" applyFont="1" applyFill="1" applyBorder="1" applyAlignment="1">
      <alignment horizontal="left" wrapText="1" indent="2"/>
    </xf>
    <xf numFmtId="165" fontId="18" fillId="2" borderId="6" xfId="0" applyNumberFormat="1" applyFont="1" applyFill="1" applyBorder="1" applyAlignment="1">
      <alignment wrapText="1"/>
    </xf>
    <xf numFmtId="0" fontId="19" fillId="0" borderId="6" xfId="0" applyFont="1" applyFill="1" applyBorder="1" applyAlignment="1">
      <alignment horizontal="left" vertical="center" wrapText="1" indent="1"/>
    </xf>
    <xf numFmtId="0" fontId="25" fillId="0" borderId="6" xfId="0" applyFont="1" applyFill="1" applyBorder="1" applyAlignment="1">
      <alignment horizontal="left" wrapText="1" indent="1"/>
    </xf>
    <xf numFmtId="49" fontId="19" fillId="0" borderId="6" xfId="0" applyNumberFormat="1" applyFont="1" applyFill="1" applyBorder="1" applyAlignment="1">
      <alignment horizontal="left" wrapText="1" indent="2"/>
    </xf>
    <xf numFmtId="0" fontId="8" fillId="2" borderId="7" xfId="0" applyFont="1" applyFill="1" applyBorder="1" applyAlignment="1">
      <alignment wrapText="1"/>
    </xf>
    <xf numFmtId="165" fontId="12" fillId="0" borderId="0" xfId="3" applyNumberFormat="1" applyFont="1" applyFill="1" applyBorder="1" applyAlignment="1">
      <alignment horizontal="right" wrapText="1"/>
    </xf>
    <xf numFmtId="49" fontId="19" fillId="0" borderId="0" xfId="3" applyNumberFormat="1" applyFont="1" applyFill="1" applyBorder="1" applyAlignment="1">
      <alignment horizontal="right"/>
    </xf>
    <xf numFmtId="0" fontId="16" fillId="2" borderId="8" xfId="3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/>
    <xf numFmtId="167" fontId="28" fillId="0" borderId="0" xfId="0" applyNumberFormat="1" applyFont="1" applyFill="1" applyBorder="1" applyAlignment="1"/>
    <xf numFmtId="0" fontId="20" fillId="0" borderId="0" xfId="1" applyFont="1" applyFill="1" applyBorder="1" applyAlignment="1">
      <alignment vertical="justify" wrapText="1"/>
    </xf>
    <xf numFmtId="0" fontId="26" fillId="0" borderId="3" xfId="0" applyFont="1" applyFill="1" applyBorder="1" applyAlignment="1">
      <alignment horizontal="center"/>
    </xf>
    <xf numFmtId="0" fontId="29" fillId="2" borderId="4" xfId="0" applyFont="1" applyFill="1" applyBorder="1" applyAlignment="1"/>
    <xf numFmtId="166" fontId="19" fillId="0" borderId="3" xfId="0" applyNumberFormat="1" applyFont="1" applyFill="1" applyBorder="1" applyAlignment="1">
      <alignment horizontal="right"/>
    </xf>
    <xf numFmtId="165" fontId="19" fillId="0" borderId="3" xfId="0" applyNumberFormat="1" applyFont="1" applyFill="1" applyBorder="1" applyAlignment="1"/>
    <xf numFmtId="0" fontId="19" fillId="0" borderId="3" xfId="0" applyFont="1" applyFill="1" applyBorder="1" applyAlignment="1">
      <alignment horizontal="right"/>
    </xf>
    <xf numFmtId="3" fontId="19" fillId="0" borderId="3" xfId="3" applyNumberFormat="1" applyFont="1" applyFill="1" applyBorder="1" applyAlignment="1">
      <alignment horizontal="right"/>
    </xf>
    <xf numFmtId="2" fontId="19" fillId="0" borderId="3" xfId="3" applyNumberFormat="1" applyFont="1" applyFill="1" applyBorder="1" applyAlignment="1">
      <alignment horizontal="right"/>
    </xf>
    <xf numFmtId="49" fontId="19" fillId="0" borderId="3" xfId="3" applyNumberFormat="1" applyFont="1" applyFill="1" applyBorder="1" applyAlignment="1">
      <alignment horizontal="right"/>
    </xf>
    <xf numFmtId="165" fontId="23" fillId="0" borderId="0" xfId="0" applyNumberFormat="1" applyFont="1" applyFill="1" applyBorder="1" applyAlignment="1"/>
    <xf numFmtId="165" fontId="32" fillId="0" borderId="0" xfId="3" applyNumberFormat="1" applyFont="1" applyFill="1" applyBorder="1" applyAlignment="1">
      <alignment horizontal="right" vertical="center" wrapText="1"/>
    </xf>
    <xf numFmtId="168" fontId="19" fillId="0" borderId="0" xfId="0" applyNumberFormat="1" applyFont="1" applyFill="1" applyBorder="1" applyAlignment="1">
      <alignment horizontal="right"/>
    </xf>
    <xf numFmtId="0" fontId="29" fillId="0" borderId="3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29" fillId="2" borderId="1" xfId="0" applyFont="1" applyFill="1" applyBorder="1" applyAlignment="1"/>
    <xf numFmtId="0" fontId="28" fillId="0" borderId="4" xfId="0" applyFont="1" applyFill="1" applyBorder="1" applyAlignment="1"/>
    <xf numFmtId="0" fontId="28" fillId="0" borderId="1" xfId="0" applyFont="1" applyFill="1" applyBorder="1" applyAlignment="1"/>
    <xf numFmtId="0" fontId="31" fillId="0" borderId="0" xfId="0" applyNumberFormat="1" applyFont="1" applyFill="1" applyBorder="1" applyAlignment="1">
      <alignment horizontal="right"/>
    </xf>
    <xf numFmtId="0" fontId="31" fillId="0" borderId="0" xfId="3" applyNumberFormat="1" applyFont="1" applyFill="1" applyBorder="1" applyAlignment="1">
      <alignment horizontal="right"/>
    </xf>
    <xf numFmtId="0" fontId="19" fillId="0" borderId="0" xfId="3" applyNumberFormat="1" applyFont="1" applyFill="1" applyBorder="1" applyAlignment="1">
      <alignment horizontal="right"/>
    </xf>
    <xf numFmtId="0" fontId="19" fillId="0" borderId="3" xfId="0" applyNumberFormat="1" applyFont="1" applyFill="1" applyBorder="1" applyAlignment="1">
      <alignment horizontal="right"/>
    </xf>
    <xf numFmtId="0" fontId="19" fillId="0" borderId="0" xfId="1" applyNumberFormat="1" applyFont="1" applyFill="1" applyBorder="1" applyAlignment="1">
      <alignment horizontal="right"/>
    </xf>
    <xf numFmtId="49" fontId="33" fillId="0" borderId="3" xfId="3" applyNumberFormat="1" applyFont="1" applyFill="1" applyBorder="1" applyAlignment="1">
      <alignment horizontal="right"/>
    </xf>
    <xf numFmtId="49" fontId="20" fillId="0" borderId="0" xfId="0" applyNumberFormat="1" applyFont="1" applyFill="1" applyBorder="1" applyAlignment="1">
      <alignment horizontal="right"/>
    </xf>
    <xf numFmtId="0" fontId="18" fillId="0" borderId="0" xfId="1" applyFont="1" applyFill="1" applyBorder="1" applyAlignment="1">
      <alignment horizontal="left"/>
    </xf>
    <xf numFmtId="0" fontId="18" fillId="0" borderId="0" xfId="0" applyFont="1" applyFill="1" applyBorder="1" applyAlignment="1">
      <alignment horizontal="left" wrapText="1"/>
    </xf>
    <xf numFmtId="0" fontId="18" fillId="0" borderId="1" xfId="0" applyFont="1" applyFill="1" applyBorder="1" applyAlignment="1">
      <alignment horizontal="right"/>
    </xf>
    <xf numFmtId="0" fontId="20" fillId="0" borderId="8" xfId="1" applyFont="1" applyFill="1" applyBorder="1" applyAlignment="1">
      <alignment horizontal="left" vertical="justify" wrapText="1"/>
    </xf>
  </cellXfs>
  <cellStyles count="11">
    <cellStyle name="Currency" xfId="5" builtinId="4"/>
    <cellStyle name="Normal" xfId="0" builtinId="0"/>
    <cellStyle name="Normal 2" xfId="8"/>
    <cellStyle name="Normal 2 2 2" xfId="3"/>
    <cellStyle name="Normal 3" xfId="9"/>
    <cellStyle name="Normal 3 2" xfId="7"/>
    <cellStyle name="Normal 4" xfId="10"/>
    <cellStyle name="Normal_Bilten -Januar 2007-S" xfId="1"/>
    <cellStyle name="Normal_Bilten -Januar 2007-S 2" xfId="2"/>
    <cellStyle name="Normal_Bilten -Januar 2007-S 2 2 2" xfId="6"/>
    <cellStyle name="Normal_Bilten -Januar 2007-S 2 3" xfId="4"/>
  </cellStyles>
  <dxfs count="0"/>
  <tableStyles count="0" defaultTableStyle="TableStyleMedium9" defaultPivotStyle="PivotStyleLight16"/>
  <colors>
    <mruColors>
      <color rgb="FF00FFCC"/>
      <color rgb="FFFF66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E63"/>
  <sheetViews>
    <sheetView tabSelected="1" zoomScale="115" zoomScaleNormal="115" zoomScaleSheetLayoutView="75" workbookViewId="0">
      <pane xSplit="1" ySplit="4" topLeftCell="J41" activePane="bottomRight" state="frozen"/>
      <selection pane="topRight" activeCell="C1" sqref="C1"/>
      <selection pane="bottomLeft" activeCell="A5" sqref="A5"/>
      <selection pane="bottomRight" activeCell="V54" sqref="V54"/>
    </sheetView>
  </sheetViews>
  <sheetFormatPr defaultColWidth="9.140625" defaultRowHeight="15" x14ac:dyDescent="0.25"/>
  <cols>
    <col min="1" max="1" width="49.85546875" style="2" customWidth="1"/>
    <col min="2" max="14" width="13.5703125" style="2" customWidth="1"/>
    <col min="15" max="15" width="13.5703125" style="14" customWidth="1"/>
    <col min="16" max="22" width="13.5703125" style="2" customWidth="1"/>
    <col min="23" max="23" width="13.85546875" style="2" bestFit="1" customWidth="1"/>
    <col min="24" max="24" width="12.7109375" style="2" bestFit="1" customWidth="1"/>
    <col min="25" max="27" width="12.140625" style="2" bestFit="1" customWidth="1"/>
    <col min="28" max="28" width="11.42578125" style="2" customWidth="1"/>
    <col min="29" max="29" width="11.140625" style="2" bestFit="1" customWidth="1"/>
    <col min="30" max="30" width="12.140625" style="2" bestFit="1" customWidth="1"/>
    <col min="31" max="16384" width="9.140625" style="2"/>
  </cols>
  <sheetData>
    <row r="1" spans="1:24" x14ac:dyDescent="0.25">
      <c r="A1" s="1"/>
      <c r="B1" s="1"/>
      <c r="C1" s="1"/>
      <c r="D1" s="1"/>
      <c r="E1" s="1"/>
      <c r="F1" s="1"/>
      <c r="G1" s="27"/>
      <c r="H1" s="27"/>
      <c r="I1" s="27"/>
      <c r="J1" s="27"/>
      <c r="K1" s="27"/>
      <c r="L1" s="27"/>
      <c r="M1" s="27"/>
      <c r="N1" s="27"/>
      <c r="O1" s="131"/>
      <c r="P1" s="131"/>
      <c r="Q1" s="131"/>
      <c r="R1" s="131"/>
      <c r="S1" s="131"/>
      <c r="T1" s="131"/>
    </row>
    <row r="2" spans="1:24" x14ac:dyDescent="0.25">
      <c r="A2" s="145" t="s">
        <v>32</v>
      </c>
      <c r="B2" s="145"/>
      <c r="C2" s="145"/>
      <c r="D2" s="145"/>
      <c r="E2" s="145"/>
      <c r="F2" s="145"/>
      <c r="G2" s="145"/>
      <c r="H2" s="145"/>
      <c r="I2" s="5"/>
      <c r="J2" s="5"/>
      <c r="K2" s="5"/>
      <c r="L2" s="5"/>
      <c r="M2" s="5"/>
      <c r="N2" s="5"/>
      <c r="O2" s="130"/>
      <c r="Q2" s="3"/>
      <c r="R2" s="3"/>
      <c r="S2" s="3"/>
      <c r="T2" s="3"/>
      <c r="U2" s="3"/>
      <c r="V2" s="3"/>
    </row>
    <row r="3" spans="1:24" ht="15.75" thickBot="1" x14ac:dyDescent="0.3">
      <c r="A3" s="147" t="s">
        <v>0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</row>
    <row r="4" spans="1:24" ht="15.2" customHeight="1" thickTop="1" x14ac:dyDescent="0.25">
      <c r="A4" s="102"/>
      <c r="B4" s="29">
        <v>2001</v>
      </c>
      <c r="C4" s="29">
        <v>2002</v>
      </c>
      <c r="D4" s="29">
        <v>2003</v>
      </c>
      <c r="E4" s="29" t="s">
        <v>1</v>
      </c>
      <c r="F4" s="29" t="s">
        <v>2</v>
      </c>
      <c r="G4" s="29">
        <v>2006</v>
      </c>
      <c r="H4" s="29">
        <v>2007</v>
      </c>
      <c r="I4" s="29">
        <v>2008</v>
      </c>
      <c r="J4" s="29">
        <v>2009</v>
      </c>
      <c r="K4" s="29">
        <v>2010</v>
      </c>
      <c r="L4" s="29" t="s">
        <v>19</v>
      </c>
      <c r="M4" s="29" t="s">
        <v>27</v>
      </c>
      <c r="N4" s="29" t="s">
        <v>28</v>
      </c>
      <c r="O4" s="29" t="s">
        <v>30</v>
      </c>
      <c r="P4" s="29">
        <v>2015</v>
      </c>
      <c r="Q4" s="29">
        <v>2016</v>
      </c>
      <c r="R4" s="29">
        <v>2017</v>
      </c>
      <c r="S4" s="29">
        <v>2018</v>
      </c>
      <c r="T4" s="118">
        <v>2019</v>
      </c>
      <c r="U4" s="118">
        <v>2020</v>
      </c>
      <c r="V4" s="94">
        <v>2021</v>
      </c>
    </row>
    <row r="5" spans="1:24" ht="15.2" customHeight="1" x14ac:dyDescent="0.25">
      <c r="A5" s="103" t="s">
        <v>48</v>
      </c>
      <c r="B5" s="30">
        <v>867.23759999999993</v>
      </c>
      <c r="C5" s="30">
        <v>1102.5572999999999</v>
      </c>
      <c r="D5" s="30">
        <v>1294.6559999999999</v>
      </c>
      <c r="E5" s="30">
        <v>1526.2047</v>
      </c>
      <c r="F5" s="30">
        <v>1846.8532147686778</v>
      </c>
      <c r="G5" s="30">
        <v>2181.0346282702899</v>
      </c>
      <c r="H5" s="30">
        <v>2523.4955216977437</v>
      </c>
      <c r="I5" s="30">
        <v>2908.4446853960385</v>
      </c>
      <c r="J5" s="30">
        <v>3052.135471154384</v>
      </c>
      <c r="K5" s="30">
        <v>3250.5813321300243</v>
      </c>
      <c r="L5" s="30">
        <v>3612.2665923375789</v>
      </c>
      <c r="M5" s="30">
        <v>3810.0579259256001</v>
      </c>
      <c r="N5" s="30">
        <v>4121.2001523680356</v>
      </c>
      <c r="O5" s="30">
        <v>4160.5484634197201</v>
      </c>
      <c r="P5" s="31">
        <v>4315.0204000000003</v>
      </c>
      <c r="Q5" s="31">
        <v>4528.1919000000007</v>
      </c>
      <c r="R5" s="31">
        <v>4760.6864000000005</v>
      </c>
      <c r="S5" s="30">
        <v>5072.9322000000002</v>
      </c>
      <c r="T5" s="32" t="s">
        <v>60</v>
      </c>
      <c r="U5" s="32" t="s">
        <v>63</v>
      </c>
      <c r="V5" s="95" t="s">
        <v>64</v>
      </c>
      <c r="X5" s="32"/>
    </row>
    <row r="6" spans="1:24" ht="15.2" customHeight="1" x14ac:dyDescent="0.25">
      <c r="A6" s="103" t="s">
        <v>47</v>
      </c>
      <c r="B6" s="30">
        <v>14585.8</v>
      </c>
      <c r="C6" s="30">
        <v>18165.8</v>
      </c>
      <c r="D6" s="30">
        <v>19882</v>
      </c>
      <c r="E6" s="30">
        <v>20995</v>
      </c>
      <c r="F6" s="30">
        <v>22253.80921989604</v>
      </c>
      <c r="G6" s="30">
        <v>25930.70555440685</v>
      </c>
      <c r="H6" s="30">
        <v>31557.897870746707</v>
      </c>
      <c r="I6" s="30">
        <v>35712.502239477719</v>
      </c>
      <c r="J6" s="30">
        <v>32486.218675706601</v>
      </c>
      <c r="K6" s="30">
        <v>31545.841809204347</v>
      </c>
      <c r="L6" s="30">
        <v>35431.677351663646</v>
      </c>
      <c r="M6" s="30">
        <v>33679.266226800333</v>
      </c>
      <c r="N6" s="30">
        <v>36426.676450833809</v>
      </c>
      <c r="O6" s="30">
        <v>35467.5</v>
      </c>
      <c r="P6" s="33">
        <v>35740.199999999997</v>
      </c>
      <c r="Q6" s="33">
        <v>36779.300000000003</v>
      </c>
      <c r="R6" s="33">
        <v>39235.300000000003</v>
      </c>
      <c r="S6" s="76">
        <v>42892.2</v>
      </c>
      <c r="T6" s="34" t="s">
        <v>55</v>
      </c>
      <c r="U6" s="34" t="s">
        <v>65</v>
      </c>
      <c r="V6" s="96" t="s">
        <v>3</v>
      </c>
      <c r="W6" s="120"/>
      <c r="X6" s="34"/>
    </row>
    <row r="7" spans="1:24" ht="15.2" customHeight="1" x14ac:dyDescent="0.25">
      <c r="A7" s="103" t="s">
        <v>46</v>
      </c>
      <c r="B7" s="30">
        <v>1943.9</v>
      </c>
      <c r="C7" s="30">
        <v>2422.1</v>
      </c>
      <c r="D7" s="30">
        <v>2657.8</v>
      </c>
      <c r="E7" s="30">
        <v>2813.2</v>
      </c>
      <c r="F7" s="30">
        <v>2990.7818003300777</v>
      </c>
      <c r="G7" s="30">
        <v>3498.6650054518391</v>
      </c>
      <c r="H7" s="30">
        <v>4275.2110478414852</v>
      </c>
      <c r="I7" s="30">
        <v>4858.7116322654783</v>
      </c>
      <c r="J7" s="30">
        <v>4437.5230406112169</v>
      </c>
      <c r="K7" s="30">
        <v>4326.4451009688601</v>
      </c>
      <c r="L7" s="30">
        <v>4896.2322010988491</v>
      </c>
      <c r="M7" s="30">
        <v>4676.7035002306229</v>
      </c>
      <c r="N7" s="30">
        <v>5082.8733888812649</v>
      </c>
      <c r="O7" s="30">
        <v>4973.1549988632723</v>
      </c>
      <c r="P7" s="33">
        <v>5037.1135102382732</v>
      </c>
      <c r="Q7" s="33">
        <v>5210.7730201905242</v>
      </c>
      <c r="R7" s="33">
        <v>5588.3963596355452</v>
      </c>
      <c r="S7" s="76">
        <v>6142.726464706614</v>
      </c>
      <c r="T7" s="76" t="s">
        <v>59</v>
      </c>
      <c r="U7" s="34" t="s">
        <v>3</v>
      </c>
      <c r="V7" s="96" t="s">
        <v>3</v>
      </c>
      <c r="W7" s="3"/>
    </row>
    <row r="8" spans="1:24" ht="15.2" customHeight="1" x14ac:dyDescent="0.25">
      <c r="A8" s="103" t="s">
        <v>45</v>
      </c>
      <c r="B8" s="30">
        <v>6.9</v>
      </c>
      <c r="C8" s="30">
        <v>6.4</v>
      </c>
      <c r="D8" s="30">
        <v>4.4000000000000004</v>
      </c>
      <c r="E8" s="30">
        <v>9</v>
      </c>
      <c r="F8" s="30">
        <v>5.5</v>
      </c>
      <c r="G8" s="30">
        <v>5.0999999999999996</v>
      </c>
      <c r="H8" s="30">
        <v>6.4</v>
      </c>
      <c r="I8" s="30">
        <v>5.7</v>
      </c>
      <c r="J8" s="30">
        <v>-2.7</v>
      </c>
      <c r="K8" s="30">
        <v>0.7</v>
      </c>
      <c r="L8" s="30">
        <v>2</v>
      </c>
      <c r="M8" s="30">
        <v>-0.7</v>
      </c>
      <c r="N8" s="30">
        <v>2.9</v>
      </c>
      <c r="O8" s="30">
        <v>-1.6</v>
      </c>
      <c r="P8" s="30">
        <v>1.8</v>
      </c>
      <c r="Q8" s="30">
        <v>3.3</v>
      </c>
      <c r="R8" s="30">
        <v>2.1</v>
      </c>
      <c r="S8" s="30">
        <v>4.5</v>
      </c>
      <c r="T8" s="30" t="s">
        <v>58</v>
      </c>
      <c r="U8" s="34" t="s">
        <v>61</v>
      </c>
      <c r="V8" s="96" t="s">
        <v>66</v>
      </c>
    </row>
    <row r="9" spans="1:24" ht="15.2" customHeight="1" x14ac:dyDescent="0.25">
      <c r="A9" s="104"/>
      <c r="B9" s="36"/>
      <c r="C9" s="36"/>
      <c r="D9" s="36"/>
      <c r="E9" s="37"/>
      <c r="F9" s="38"/>
      <c r="G9" s="39"/>
      <c r="H9" s="39"/>
      <c r="I9" s="39"/>
      <c r="J9" s="39"/>
      <c r="K9" s="39"/>
      <c r="L9" s="40"/>
      <c r="M9" s="40"/>
      <c r="N9" s="40"/>
      <c r="O9" s="40"/>
      <c r="P9" s="40"/>
      <c r="Q9" s="40"/>
      <c r="R9" s="40"/>
      <c r="S9" s="40"/>
      <c r="T9" s="40"/>
      <c r="U9" s="40"/>
      <c r="V9" s="97"/>
    </row>
    <row r="10" spans="1:24" ht="15.2" customHeight="1" x14ac:dyDescent="0.25">
      <c r="A10" s="105" t="s">
        <v>34</v>
      </c>
      <c r="B10" s="41"/>
      <c r="C10" s="41"/>
      <c r="D10" s="41"/>
      <c r="E10" s="34"/>
      <c r="F10" s="42"/>
      <c r="G10" s="43"/>
      <c r="H10" s="43"/>
      <c r="I10" s="43"/>
      <c r="J10" s="43"/>
      <c r="K10" s="43"/>
      <c r="L10" s="28"/>
      <c r="M10" s="28"/>
      <c r="N10" s="28"/>
      <c r="O10" s="28"/>
      <c r="P10" s="28"/>
      <c r="Q10" s="28"/>
      <c r="R10" s="28"/>
      <c r="S10" s="28"/>
      <c r="T10" s="28"/>
      <c r="U10" s="134"/>
      <c r="V10" s="122"/>
    </row>
    <row r="11" spans="1:24" ht="15.2" customHeight="1" x14ac:dyDescent="0.25">
      <c r="A11" s="103" t="s">
        <v>37</v>
      </c>
      <c r="B11" s="30" t="s">
        <v>3</v>
      </c>
      <c r="C11" s="30" t="s">
        <v>3</v>
      </c>
      <c r="D11" s="30" t="s">
        <v>3</v>
      </c>
      <c r="E11" s="30" t="s">
        <v>3</v>
      </c>
      <c r="F11" s="30">
        <v>40.933792290828528</v>
      </c>
      <c r="G11" s="30">
        <v>41.560262722044996</v>
      </c>
      <c r="H11" s="30">
        <v>41.483879184142566</v>
      </c>
      <c r="I11" s="30">
        <v>41.034393224769829</v>
      </c>
      <c r="J11" s="30">
        <v>39.342182046910921</v>
      </c>
      <c r="K11" s="30">
        <v>39.329416888116256</v>
      </c>
      <c r="L11" s="30">
        <v>37.722606515884657</v>
      </c>
      <c r="M11" s="30">
        <v>38.637684666595177</v>
      </c>
      <c r="N11" s="30">
        <v>37.320532346689994</v>
      </c>
      <c r="O11" s="30">
        <v>38.955250921575846</v>
      </c>
      <c r="P11" s="32">
        <v>39.277476628447552</v>
      </c>
      <c r="Q11" s="32">
        <v>40.692882618804418</v>
      </c>
      <c r="R11" s="32">
        <v>41.45206216099303</v>
      </c>
      <c r="S11" s="32">
        <v>41.50000000179223</v>
      </c>
      <c r="T11" s="32">
        <v>42.057476435615008</v>
      </c>
      <c r="U11" s="32">
        <v>41.272844414253889</v>
      </c>
      <c r="V11" s="95" t="s">
        <v>3</v>
      </c>
    </row>
    <row r="12" spans="1:24" ht="15.2" customHeight="1" x14ac:dyDescent="0.25">
      <c r="A12" s="103" t="s">
        <v>38</v>
      </c>
      <c r="B12" s="30" t="s">
        <v>3</v>
      </c>
      <c r="C12" s="30" t="s">
        <v>3</v>
      </c>
      <c r="D12" s="30" t="s">
        <v>3</v>
      </c>
      <c r="E12" s="30" t="s">
        <v>3</v>
      </c>
      <c r="F12" s="30">
        <v>39.810840926537374</v>
      </c>
      <c r="G12" s="30">
        <v>42.975408406034788</v>
      </c>
      <c r="H12" s="30">
        <v>43.268485083811129</v>
      </c>
      <c r="I12" s="30">
        <v>43.511290810379109</v>
      </c>
      <c r="J12" s="30">
        <v>43.50768453750004</v>
      </c>
      <c r="K12" s="30">
        <v>43.667590898288928</v>
      </c>
      <c r="L12" s="30">
        <v>42.248405393420292</v>
      </c>
      <c r="M12" s="30">
        <v>45.072968801002517</v>
      </c>
      <c r="N12" s="30">
        <v>42.467009065553711</v>
      </c>
      <c r="O12" s="30">
        <v>45.159394638087385</v>
      </c>
      <c r="P12" s="32">
        <v>42.733643901324271</v>
      </c>
      <c r="Q12" s="32">
        <v>41.88557678487259</v>
      </c>
      <c r="R12" s="32">
        <v>40.353427226446456</v>
      </c>
      <c r="S12" s="32">
        <v>40.864763447832786</v>
      </c>
      <c r="T12" s="32">
        <v>42.262609188798031</v>
      </c>
      <c r="U12" s="32">
        <v>49.377210289081518</v>
      </c>
      <c r="V12" s="95" t="s">
        <v>3</v>
      </c>
    </row>
    <row r="13" spans="1:24" ht="15.2" customHeight="1" x14ac:dyDescent="0.25">
      <c r="A13" s="103" t="s">
        <v>39</v>
      </c>
      <c r="B13" s="30" t="s">
        <v>3</v>
      </c>
      <c r="C13" s="30" t="s">
        <v>3</v>
      </c>
      <c r="D13" s="30" t="s">
        <v>3</v>
      </c>
      <c r="E13" s="30" t="s">
        <v>3</v>
      </c>
      <c r="F13" s="30">
        <v>1.1229513642911571</v>
      </c>
      <c r="G13" s="30">
        <v>-1.415145683989792</v>
      </c>
      <c r="H13" s="30">
        <v>-1.7846058996685628</v>
      </c>
      <c r="I13" s="30">
        <v>-2.4768975856092772</v>
      </c>
      <c r="J13" s="30">
        <v>-4.1655024905891231</v>
      </c>
      <c r="K13" s="30">
        <v>-4.338174010172672</v>
      </c>
      <c r="L13" s="30">
        <v>-4.525798877535637</v>
      </c>
      <c r="M13" s="30">
        <v>-6.4352841344073406</v>
      </c>
      <c r="N13" s="30">
        <v>-5.1464767188637213</v>
      </c>
      <c r="O13" s="30">
        <v>-6.2041437165115445</v>
      </c>
      <c r="P13" s="32">
        <v>-3.4561672728767081</v>
      </c>
      <c r="Q13" s="32">
        <v>-1.1926941660681767</v>
      </c>
      <c r="R13" s="32">
        <v>1.0986349345465722</v>
      </c>
      <c r="S13" s="32">
        <v>0.63523655395945211</v>
      </c>
      <c r="T13" s="32">
        <v>-0.20513275318302734</v>
      </c>
      <c r="U13" s="32">
        <v>-8.104365874827641</v>
      </c>
      <c r="V13" s="95" t="s">
        <v>3</v>
      </c>
    </row>
    <row r="14" spans="1:24" ht="15.2" customHeight="1" x14ac:dyDescent="0.25">
      <c r="A14" s="106" t="s">
        <v>40</v>
      </c>
      <c r="B14" s="30" t="s">
        <v>3</v>
      </c>
      <c r="C14" s="30" t="s">
        <v>3</v>
      </c>
      <c r="D14" s="30" t="s">
        <v>3</v>
      </c>
      <c r="E14" s="30" t="s">
        <v>3</v>
      </c>
      <c r="F14" s="30">
        <v>2.02697542149168</v>
      </c>
      <c r="G14" s="30">
        <v>-0.14911971140500471</v>
      </c>
      <c r="H14" s="30">
        <v>-1.2391574218266224</v>
      </c>
      <c r="I14" s="30">
        <v>-1.9375341713764329</v>
      </c>
      <c r="J14" s="30">
        <v>-3.5579407941901606</v>
      </c>
      <c r="K14" s="30">
        <v>-3.3816504002379824</v>
      </c>
      <c r="L14" s="30">
        <v>-3.3718930801779012</v>
      </c>
      <c r="M14" s="30">
        <v>-4.7278517372968443</v>
      </c>
      <c r="N14" s="30">
        <v>-2.9527611709575585</v>
      </c>
      <c r="O14" s="30">
        <v>-3.5398705989353818</v>
      </c>
      <c r="P14" s="32">
        <v>-0.47061316203530046</v>
      </c>
      <c r="Q14" s="32">
        <v>1.7045650732845505</v>
      </c>
      <c r="R14" s="32">
        <v>3.634771068549187</v>
      </c>
      <c r="S14" s="32">
        <v>2.7475533250713307</v>
      </c>
      <c r="T14" s="32">
        <v>1.792985143581004</v>
      </c>
      <c r="U14" s="32">
        <v>-6.0883647372354028</v>
      </c>
      <c r="V14" s="95" t="s">
        <v>3</v>
      </c>
    </row>
    <row r="15" spans="1:24" ht="15.2" customHeight="1" x14ac:dyDescent="0.25">
      <c r="A15" s="106" t="s">
        <v>36</v>
      </c>
      <c r="B15" s="30" t="s">
        <v>3</v>
      </c>
      <c r="C15" s="30" t="s">
        <v>3</v>
      </c>
      <c r="D15" s="30" t="s">
        <v>3</v>
      </c>
      <c r="E15" s="30" t="s">
        <v>3</v>
      </c>
      <c r="F15" s="30" t="s">
        <v>3</v>
      </c>
      <c r="G15" s="30" t="s">
        <v>3</v>
      </c>
      <c r="H15" s="30" t="s">
        <v>3</v>
      </c>
      <c r="I15" s="30" t="s">
        <v>3</v>
      </c>
      <c r="J15" s="30" t="s">
        <v>3</v>
      </c>
      <c r="K15" s="30" t="s">
        <v>3</v>
      </c>
      <c r="L15" s="30">
        <v>44.687403264025434</v>
      </c>
      <c r="M15" s="30">
        <v>54.584451229535397</v>
      </c>
      <c r="N15" s="30">
        <v>57.483723765998221</v>
      </c>
      <c r="O15" s="30">
        <v>67.495119111541086</v>
      </c>
      <c r="P15" s="32">
        <v>71.199826072534094</v>
      </c>
      <c r="Q15" s="32">
        <v>68.8</v>
      </c>
      <c r="R15" s="32">
        <v>58.7</v>
      </c>
      <c r="S15" s="32">
        <v>54.4</v>
      </c>
      <c r="T15" s="32">
        <v>52.9</v>
      </c>
      <c r="U15" s="32">
        <v>58.2</v>
      </c>
      <c r="V15" s="95" t="s">
        <v>3</v>
      </c>
      <c r="W15" s="3"/>
    </row>
    <row r="16" spans="1:24" ht="15.2" customHeight="1" x14ac:dyDescent="0.25">
      <c r="A16" s="104"/>
      <c r="B16" s="36"/>
      <c r="C16" s="36"/>
      <c r="D16" s="36"/>
      <c r="E16" s="37"/>
      <c r="F16" s="38"/>
      <c r="G16" s="39"/>
      <c r="H16" s="39"/>
      <c r="I16" s="39"/>
      <c r="J16" s="39"/>
      <c r="K16" s="39"/>
      <c r="L16" s="40"/>
      <c r="M16" s="40"/>
      <c r="N16" s="40"/>
      <c r="O16" s="40"/>
      <c r="P16" s="40"/>
      <c r="Q16" s="40"/>
      <c r="R16" s="40"/>
      <c r="S16" s="40"/>
      <c r="T16" s="64"/>
      <c r="U16" s="64"/>
      <c r="V16" s="97" t="s">
        <v>71</v>
      </c>
    </row>
    <row r="17" spans="1:26" ht="15.2" customHeight="1" x14ac:dyDescent="0.25">
      <c r="A17" s="105" t="s">
        <v>4</v>
      </c>
      <c r="B17" s="41"/>
      <c r="C17" s="41"/>
      <c r="D17" s="41"/>
      <c r="E17" s="44"/>
      <c r="F17" s="43"/>
      <c r="G17" s="45"/>
      <c r="H17" s="45"/>
      <c r="I17" s="28"/>
      <c r="J17" s="28"/>
      <c r="K17" s="28"/>
      <c r="L17" s="43"/>
      <c r="M17" s="43"/>
      <c r="N17" s="43"/>
      <c r="O17" s="43"/>
      <c r="P17" s="43"/>
      <c r="Q17" s="43"/>
      <c r="R17" s="46"/>
      <c r="S17" s="46"/>
      <c r="T17" s="46"/>
      <c r="U17" s="46"/>
      <c r="V17" s="98"/>
    </row>
    <row r="18" spans="1:26" ht="15.2" customHeight="1" x14ac:dyDescent="0.25">
      <c r="A18" s="103" t="s">
        <v>16</v>
      </c>
      <c r="B18" s="41" t="s">
        <v>3</v>
      </c>
      <c r="C18" s="41" t="s">
        <v>3</v>
      </c>
      <c r="D18" s="41" t="s">
        <v>3</v>
      </c>
      <c r="E18" s="41" t="s">
        <v>3</v>
      </c>
      <c r="F18" s="41" t="s">
        <v>3</v>
      </c>
      <c r="G18" s="41" t="s">
        <v>3</v>
      </c>
      <c r="H18" s="47">
        <v>11</v>
      </c>
      <c r="I18" s="32">
        <v>8.6</v>
      </c>
      <c r="J18" s="48">
        <v>6.6</v>
      </c>
      <c r="K18" s="32">
        <v>10.3</v>
      </c>
      <c r="L18" s="48">
        <v>7</v>
      </c>
      <c r="M18" s="48">
        <v>12.2</v>
      </c>
      <c r="N18" s="48">
        <v>2.2000000000000002</v>
      </c>
      <c r="O18" s="48">
        <v>1.7</v>
      </c>
      <c r="P18" s="48">
        <v>1.5</v>
      </c>
      <c r="Q18" s="48">
        <v>1.6</v>
      </c>
      <c r="R18" s="48">
        <v>3</v>
      </c>
      <c r="S18" s="48">
        <v>2</v>
      </c>
      <c r="T18" s="48">
        <v>1.9</v>
      </c>
      <c r="U18" s="48">
        <v>1.3</v>
      </c>
      <c r="V18" s="125">
        <v>3.2</v>
      </c>
    </row>
    <row r="19" spans="1:26" ht="15.2" customHeight="1" x14ac:dyDescent="0.25">
      <c r="A19" s="103" t="s">
        <v>33</v>
      </c>
      <c r="B19" s="41" t="s">
        <v>3</v>
      </c>
      <c r="C19" s="41" t="s">
        <v>3</v>
      </c>
      <c r="D19" s="41" t="s">
        <v>3</v>
      </c>
      <c r="E19" s="41" t="s">
        <v>3</v>
      </c>
      <c r="F19" s="41" t="s">
        <v>3</v>
      </c>
      <c r="G19" s="41" t="s">
        <v>3</v>
      </c>
      <c r="H19" s="47">
        <v>6.5</v>
      </c>
      <c r="I19" s="32">
        <v>11.7</v>
      </c>
      <c r="J19" s="48">
        <v>8.4</v>
      </c>
      <c r="K19" s="32">
        <v>6.5</v>
      </c>
      <c r="L19" s="48">
        <v>11</v>
      </c>
      <c r="M19" s="48">
        <v>7.8</v>
      </c>
      <c r="N19" s="48">
        <v>7.8</v>
      </c>
      <c r="O19" s="48">
        <v>2.9</v>
      </c>
      <c r="P19" s="48">
        <v>1.9</v>
      </c>
      <c r="Q19" s="43">
        <v>1.2</v>
      </c>
      <c r="R19" s="48">
        <v>3</v>
      </c>
      <c r="S19" s="48">
        <v>2</v>
      </c>
      <c r="T19" s="48">
        <v>1.7</v>
      </c>
      <c r="U19" s="48">
        <v>1.6</v>
      </c>
      <c r="V19" s="125">
        <v>2.1</v>
      </c>
    </row>
    <row r="20" spans="1:26" ht="15.2" customHeight="1" x14ac:dyDescent="0.25">
      <c r="A20" s="107" t="s">
        <v>5</v>
      </c>
      <c r="B20" s="41">
        <v>93.3</v>
      </c>
      <c r="C20" s="41">
        <v>16.600000000000001</v>
      </c>
      <c r="D20" s="41">
        <v>9.9</v>
      </c>
      <c r="E20" s="41">
        <v>11.4</v>
      </c>
      <c r="F20" s="35">
        <v>16.2</v>
      </c>
      <c r="G20" s="142">
        <v>11.7</v>
      </c>
      <c r="H20" s="49">
        <v>7</v>
      </c>
      <c r="I20" s="48">
        <v>13.5</v>
      </c>
      <c r="J20" s="48">
        <v>8.6</v>
      </c>
      <c r="K20" s="41">
        <v>6.8</v>
      </c>
      <c r="L20" s="41" t="s">
        <v>3</v>
      </c>
      <c r="M20" s="41" t="s">
        <v>3</v>
      </c>
      <c r="N20" s="32" t="s">
        <v>3</v>
      </c>
      <c r="O20" s="41" t="s">
        <v>3</v>
      </c>
      <c r="P20" s="41" t="s">
        <v>3</v>
      </c>
      <c r="Q20" s="41" t="s">
        <v>3</v>
      </c>
      <c r="R20" s="41" t="s">
        <v>3</v>
      </c>
      <c r="S20" s="41" t="s">
        <v>3</v>
      </c>
      <c r="T20" s="41" t="s">
        <v>3</v>
      </c>
      <c r="U20" s="41" t="s">
        <v>3</v>
      </c>
      <c r="V20" s="126" t="s">
        <v>3</v>
      </c>
    </row>
    <row r="21" spans="1:26" ht="15.2" customHeight="1" x14ac:dyDescent="0.25">
      <c r="A21" s="104"/>
      <c r="B21" s="36"/>
      <c r="C21" s="36"/>
      <c r="D21" s="36"/>
      <c r="E21" s="50"/>
      <c r="F21" s="39"/>
      <c r="G21" s="39"/>
      <c r="H21" s="51"/>
      <c r="I21" s="39"/>
      <c r="J21" s="39"/>
      <c r="K21" s="52"/>
      <c r="L21" s="40"/>
      <c r="M21" s="40"/>
      <c r="N21" s="40"/>
      <c r="O21" s="40"/>
      <c r="P21" s="40"/>
      <c r="Q21" s="40"/>
      <c r="R21" s="40"/>
      <c r="S21" s="40"/>
      <c r="T21" s="64"/>
      <c r="U21" s="64"/>
      <c r="V21" s="97" t="s">
        <v>71</v>
      </c>
    </row>
    <row r="22" spans="1:26" ht="15.2" customHeight="1" x14ac:dyDescent="0.25">
      <c r="A22" s="105" t="s">
        <v>41</v>
      </c>
      <c r="B22" s="4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43"/>
      <c r="O22" s="32"/>
      <c r="P22" s="53"/>
      <c r="Q22" s="53"/>
      <c r="R22" s="43"/>
      <c r="S22" s="46"/>
      <c r="T22" s="46"/>
      <c r="U22" s="46"/>
      <c r="V22" s="98"/>
      <c r="W22" s="12"/>
      <c r="X22" s="12"/>
      <c r="Y22" s="13"/>
      <c r="Z22" s="13"/>
    </row>
    <row r="23" spans="1:26" ht="15.2" customHeight="1" x14ac:dyDescent="0.25">
      <c r="A23" s="107" t="s">
        <v>6</v>
      </c>
      <c r="B23" s="54">
        <v>1922.2</v>
      </c>
      <c r="C23" s="54">
        <v>2201.6999999999998</v>
      </c>
      <c r="D23" s="54">
        <v>2441.3000000000002</v>
      </c>
      <c r="E23" s="54">
        <v>2831.6</v>
      </c>
      <c r="F23" s="54">
        <v>3608.3</v>
      </c>
      <c r="G23" s="55">
        <v>5102.5</v>
      </c>
      <c r="H23" s="55">
        <v>6432.2</v>
      </c>
      <c r="I23" s="56">
        <v>7428.8</v>
      </c>
      <c r="J23" s="57">
        <v>5961.3</v>
      </c>
      <c r="K23" s="56">
        <v>7393.4</v>
      </c>
      <c r="L23" s="58">
        <v>8441.4</v>
      </c>
      <c r="M23" s="56">
        <v>8738.7999999999993</v>
      </c>
      <c r="N23" s="56">
        <v>10995.8</v>
      </c>
      <c r="O23" s="56">
        <v>11158.6</v>
      </c>
      <c r="P23" s="30">
        <v>12038.7</v>
      </c>
      <c r="Q23" s="30">
        <v>13432.115</v>
      </c>
      <c r="R23" s="30">
        <v>15050.8</v>
      </c>
      <c r="S23" s="30">
        <v>16282</v>
      </c>
      <c r="T23" s="30">
        <v>17536.400000000001</v>
      </c>
      <c r="U23" s="30">
        <v>17051.900000000001</v>
      </c>
      <c r="V23" s="124">
        <v>8251.2999999999993</v>
      </c>
      <c r="W23" s="23"/>
      <c r="X23" s="3"/>
      <c r="Y23" s="3"/>
      <c r="Z23" s="3"/>
    </row>
    <row r="24" spans="1:26" ht="15.2" customHeight="1" x14ac:dyDescent="0.25">
      <c r="A24" s="107" t="s">
        <v>25</v>
      </c>
      <c r="B24" s="54"/>
      <c r="C24" s="54">
        <v>14.540630527520548</v>
      </c>
      <c r="D24" s="54">
        <v>10.882499886451399</v>
      </c>
      <c r="E24" s="54">
        <v>15.987383770941705</v>
      </c>
      <c r="F24" s="54">
        <v>27.429721712106243</v>
      </c>
      <c r="G24" s="55">
        <v>41.407310922040836</v>
      </c>
      <c r="H24" s="55">
        <v>26.056365631859506</v>
      </c>
      <c r="I24" s="56">
        <v>15.500862886549854</v>
      </c>
      <c r="J24" s="57">
        <v>-19.755280054920647</v>
      </c>
      <c r="K24" s="56">
        <v>24.023283511985639</v>
      </c>
      <c r="L24" s="58">
        <v>14.2</v>
      </c>
      <c r="M24" s="56">
        <v>3.5242969175729257</v>
      </c>
      <c r="N24" s="56">
        <v>25.8</v>
      </c>
      <c r="O24" s="56">
        <v>1.5</v>
      </c>
      <c r="P24" s="30">
        <v>7.9</v>
      </c>
      <c r="Q24" s="30">
        <v>11.6</v>
      </c>
      <c r="R24" s="30">
        <v>12.1</v>
      </c>
      <c r="S24" s="30">
        <v>8.1999999999999993</v>
      </c>
      <c r="T24" s="30">
        <v>7.7042132416165146</v>
      </c>
      <c r="U24" s="30">
        <v>-2.8</v>
      </c>
      <c r="V24" s="124">
        <v>28.3</v>
      </c>
      <c r="X24" s="4"/>
    </row>
    <row r="25" spans="1:26" ht="15.2" customHeight="1" x14ac:dyDescent="0.25">
      <c r="A25" s="107" t="s">
        <v>7</v>
      </c>
      <c r="B25" s="54">
        <v>892.4</v>
      </c>
      <c r="C25" s="54">
        <v>960.7</v>
      </c>
      <c r="D25" s="54">
        <v>1202.3</v>
      </c>
      <c r="E25" s="54">
        <v>1456.5</v>
      </c>
      <c r="F25" s="54">
        <v>2117.6</v>
      </c>
      <c r="G25" s="55">
        <v>2942.9</v>
      </c>
      <c r="H25" s="55">
        <v>3602.7</v>
      </c>
      <c r="I25" s="56">
        <v>4028.5</v>
      </c>
      <c r="J25" s="57">
        <v>3195.5</v>
      </c>
      <c r="K25" s="56">
        <v>4235.2</v>
      </c>
      <c r="L25" s="58">
        <v>4868.5</v>
      </c>
      <c r="M25" s="56">
        <v>5357.2</v>
      </c>
      <c r="N25" s="56">
        <v>6898.5</v>
      </c>
      <c r="O25" s="56">
        <v>7204.9</v>
      </c>
      <c r="P25" s="59">
        <v>7907.4</v>
      </c>
      <c r="Q25" s="59">
        <v>8870.7999999999993</v>
      </c>
      <c r="R25" s="59">
        <v>9944.1</v>
      </c>
      <c r="S25" s="30">
        <v>10910.3</v>
      </c>
      <c r="T25" s="30">
        <v>11361.6</v>
      </c>
      <c r="U25" s="30">
        <v>11069.6</v>
      </c>
      <c r="V25" s="124">
        <v>5458.5</v>
      </c>
      <c r="W25" s="4"/>
      <c r="X25" s="4"/>
      <c r="Y25" s="4"/>
      <c r="Z25" s="4"/>
    </row>
    <row r="26" spans="1:26" ht="15.2" customHeight="1" x14ac:dyDescent="0.25">
      <c r="A26" s="107" t="s">
        <v>8</v>
      </c>
      <c r="B26" s="54">
        <v>4759.2</v>
      </c>
      <c r="C26" s="54">
        <v>5956.8</v>
      </c>
      <c r="D26" s="54">
        <v>6585.5</v>
      </c>
      <c r="E26" s="54">
        <v>8620.7000000000007</v>
      </c>
      <c r="F26" s="54">
        <v>8434.2000000000007</v>
      </c>
      <c r="G26" s="55">
        <v>10460.700000000001</v>
      </c>
      <c r="H26" s="54">
        <v>13808.4</v>
      </c>
      <c r="I26" s="56">
        <v>16283</v>
      </c>
      <c r="J26" s="57">
        <v>11327</v>
      </c>
      <c r="K26" s="56">
        <v>12423.5</v>
      </c>
      <c r="L26" s="58">
        <v>14250</v>
      </c>
      <c r="M26" s="56">
        <v>14711.7</v>
      </c>
      <c r="N26" s="56">
        <v>15468.3</v>
      </c>
      <c r="O26" s="56">
        <v>15187.33</v>
      </c>
      <c r="P26" s="30">
        <v>16086.6</v>
      </c>
      <c r="Q26" s="30">
        <v>17067.900000000001</v>
      </c>
      <c r="R26" s="30">
        <v>19396</v>
      </c>
      <c r="S26" s="30">
        <v>21918.7</v>
      </c>
      <c r="T26" s="30">
        <v>23875.3</v>
      </c>
      <c r="U26" s="30">
        <v>22957.1</v>
      </c>
      <c r="V26" s="124">
        <v>10565.1</v>
      </c>
      <c r="X26" s="4"/>
    </row>
    <row r="27" spans="1:26" ht="15.2" customHeight="1" x14ac:dyDescent="0.25">
      <c r="A27" s="107" t="s">
        <v>26</v>
      </c>
      <c r="B27" s="54"/>
      <c r="C27" s="54">
        <v>25.163893091275852</v>
      </c>
      <c r="D27" s="54">
        <v>10.55432446951383</v>
      </c>
      <c r="E27" s="54">
        <v>30.943740034925185</v>
      </c>
      <c r="F27" s="54">
        <v>-2.1633974039231134</v>
      </c>
      <c r="G27" s="55">
        <v>23.976206275476343</v>
      </c>
      <c r="H27" s="54">
        <v>32.002638446757857</v>
      </c>
      <c r="I27" s="56">
        <v>17.920975638017438</v>
      </c>
      <c r="J27" s="57">
        <v>-30.436651722655526</v>
      </c>
      <c r="K27" s="56">
        <v>9.7116830512747043</v>
      </c>
      <c r="L27" s="58">
        <v>14.701976093693418</v>
      </c>
      <c r="M27" s="56">
        <v>3.2</v>
      </c>
      <c r="N27" s="56">
        <v>5.0999999999999996</v>
      </c>
      <c r="O27" s="56">
        <v>-1.8</v>
      </c>
      <c r="P27" s="30">
        <v>5.9</v>
      </c>
      <c r="Q27" s="30">
        <v>6.1</v>
      </c>
      <c r="R27" s="30">
        <v>13.6</v>
      </c>
      <c r="S27" s="30">
        <v>13</v>
      </c>
      <c r="T27" s="30">
        <v>8.9266242979738593</v>
      </c>
      <c r="U27" s="30">
        <v>-3.8438511767391503</v>
      </c>
      <c r="V27" s="124">
        <v>18.3</v>
      </c>
    </row>
    <row r="28" spans="1:26" ht="15.2" customHeight="1" x14ac:dyDescent="0.25">
      <c r="A28" s="108" t="s">
        <v>42</v>
      </c>
      <c r="B28" s="54" t="s">
        <v>3</v>
      </c>
      <c r="C28" s="54" t="s">
        <v>3</v>
      </c>
      <c r="D28" s="54" t="s">
        <v>3</v>
      </c>
      <c r="E28" s="54">
        <v>2495.3000000000002</v>
      </c>
      <c r="F28" s="54">
        <v>1971.6</v>
      </c>
      <c r="G28" s="55">
        <v>2429.8000000000002</v>
      </c>
      <c r="H28" s="55">
        <v>3495.9</v>
      </c>
      <c r="I28" s="56">
        <v>2965.1</v>
      </c>
      <c r="J28" s="57">
        <v>2038.6</v>
      </c>
      <c r="K28" s="56">
        <v>2335.9</v>
      </c>
      <c r="L28" s="58">
        <v>2879.6</v>
      </c>
      <c r="M28" s="56">
        <v>2995.8</v>
      </c>
      <c r="N28" s="56">
        <v>3800.3</v>
      </c>
      <c r="O28" s="56">
        <v>3657.4</v>
      </c>
      <c r="P28" s="59">
        <v>3916.7860000000001</v>
      </c>
      <c r="Q28" s="59">
        <v>4127.6210000000001</v>
      </c>
      <c r="R28" s="59">
        <v>4185.7</v>
      </c>
      <c r="S28" s="30">
        <v>4592.8</v>
      </c>
      <c r="T28" s="30">
        <v>5083.6000000000004</v>
      </c>
      <c r="U28" s="30">
        <v>4944.6000000000004</v>
      </c>
      <c r="V28" s="124">
        <v>2177.3000000000002</v>
      </c>
      <c r="X28" s="4"/>
    </row>
    <row r="29" spans="1:26" ht="15.2" customHeight="1" x14ac:dyDescent="0.25">
      <c r="A29" s="108" t="s">
        <v>43</v>
      </c>
      <c r="B29" s="54" t="s">
        <v>3</v>
      </c>
      <c r="C29" s="54" t="s">
        <v>3</v>
      </c>
      <c r="D29" s="54" t="s">
        <v>3</v>
      </c>
      <c r="E29" s="54">
        <v>2830.6</v>
      </c>
      <c r="F29" s="54">
        <v>3027.6</v>
      </c>
      <c r="G29" s="55">
        <v>3781.4</v>
      </c>
      <c r="H29" s="55">
        <v>4892.1000000000004</v>
      </c>
      <c r="I29" s="56">
        <v>4631.5</v>
      </c>
      <c r="J29" s="57">
        <v>3410.5</v>
      </c>
      <c r="K29" s="56">
        <v>4389.6000000000004</v>
      </c>
      <c r="L29" s="58">
        <v>4938</v>
      </c>
      <c r="M29" s="56">
        <v>5132.3</v>
      </c>
      <c r="N29" s="56">
        <v>5166.3999999999996</v>
      </c>
      <c r="O29" s="56">
        <v>5028.9399999999996</v>
      </c>
      <c r="P29" s="59">
        <v>5429.4</v>
      </c>
      <c r="Q29" s="59">
        <v>5880.0950000000003</v>
      </c>
      <c r="R29" s="59">
        <v>6912.5</v>
      </c>
      <c r="S29" s="30">
        <v>7810.3</v>
      </c>
      <c r="T29" s="30">
        <v>8761.1</v>
      </c>
      <c r="U29" s="30">
        <v>8364.7000000000007</v>
      </c>
      <c r="V29" s="124">
        <v>4023.4</v>
      </c>
    </row>
    <row r="30" spans="1:26" ht="15.2" customHeight="1" x14ac:dyDescent="0.25">
      <c r="A30" s="107" t="s">
        <v>9</v>
      </c>
      <c r="B30" s="54">
        <v>-2837</v>
      </c>
      <c r="C30" s="54">
        <v>-3755.1</v>
      </c>
      <c r="D30" s="54">
        <v>-4144.3</v>
      </c>
      <c r="E30" s="54">
        <f>+E23-E26</f>
        <v>-5789.1</v>
      </c>
      <c r="F30" s="54">
        <f>+F23-F26</f>
        <v>-4825.9000000000005</v>
      </c>
      <c r="G30" s="54">
        <f>+G23-G26</f>
        <v>-5358.2000000000007</v>
      </c>
      <c r="H30" s="54">
        <f>+H23-H26</f>
        <v>-7376.2</v>
      </c>
      <c r="I30" s="54">
        <f>+I23-I26</f>
        <v>-8854.2000000000007</v>
      </c>
      <c r="J30" s="54">
        <v>-5365.7</v>
      </c>
      <c r="K30" s="54">
        <v>-5030.1000000000004</v>
      </c>
      <c r="L30" s="54">
        <v>-5808.6</v>
      </c>
      <c r="M30" s="54">
        <v>-5973.9000000000015</v>
      </c>
      <c r="N30" s="56">
        <v>-4472.5</v>
      </c>
      <c r="O30" s="54">
        <v>-4028.7119999999995</v>
      </c>
      <c r="P30" s="54">
        <f>+P23-P26</f>
        <v>-4047.8999999999996</v>
      </c>
      <c r="Q30" s="54">
        <f>+Q23-Q26</f>
        <v>-3635.7850000000017</v>
      </c>
      <c r="R30" s="54">
        <f>+R23-R26</f>
        <v>-4345.2000000000007</v>
      </c>
      <c r="S30" s="30">
        <v>-5636.6</v>
      </c>
      <c r="T30" s="30">
        <v>-6338.9</v>
      </c>
      <c r="U30" s="30">
        <v>-5905.2</v>
      </c>
      <c r="V30" s="124">
        <v>-2313.8000000000002</v>
      </c>
      <c r="W30" s="3"/>
      <c r="X30" s="4"/>
    </row>
    <row r="31" spans="1:26" ht="15.2" customHeight="1" x14ac:dyDescent="0.25">
      <c r="A31" s="107" t="s">
        <v>44</v>
      </c>
      <c r="B31" s="30">
        <f t="shared" ref="B31:S31" si="0">B30/B6*100</f>
        <v>-19.450424385361107</v>
      </c>
      <c r="C31" s="30">
        <f t="shared" si="0"/>
        <v>-20.671261381276906</v>
      </c>
      <c r="D31" s="30">
        <f t="shared" si="0"/>
        <v>-20.844482446433961</v>
      </c>
      <c r="E31" s="30">
        <f t="shared" si="0"/>
        <v>-27.573708025720411</v>
      </c>
      <c r="F31" s="30">
        <f t="shared" si="0"/>
        <v>-21.6857255866353</v>
      </c>
      <c r="G31" s="30">
        <f t="shared" si="0"/>
        <v>-20.663533388081643</v>
      </c>
      <c r="H31" s="30">
        <f t="shared" si="0"/>
        <v>-23.37354671154295</v>
      </c>
      <c r="I31" s="30">
        <f t="shared" si="0"/>
        <v>-24.792998095250493</v>
      </c>
      <c r="J31" s="30">
        <f t="shared" si="0"/>
        <v>-16.516849971254128</v>
      </c>
      <c r="K31" s="30">
        <f t="shared" si="0"/>
        <v>-15.945366208399403</v>
      </c>
      <c r="L31" s="30">
        <f t="shared" si="0"/>
        <v>-16.393804736786656</v>
      </c>
      <c r="M31" s="30">
        <f t="shared" si="0"/>
        <v>-17.737619221781799</v>
      </c>
      <c r="N31" s="30">
        <f t="shared" si="0"/>
        <v>-12.27808967429864</v>
      </c>
      <c r="O31" s="30">
        <f t="shared" si="0"/>
        <v>-11.358883484880524</v>
      </c>
      <c r="P31" s="30">
        <f t="shared" si="0"/>
        <v>-11.325901925562812</v>
      </c>
      <c r="Q31" s="30">
        <f t="shared" si="0"/>
        <v>-9.8854110872148215</v>
      </c>
      <c r="R31" s="30">
        <f t="shared" si="0"/>
        <v>-11.074720978302704</v>
      </c>
      <c r="S31" s="30">
        <f t="shared" si="0"/>
        <v>-13.141317069303978</v>
      </c>
      <c r="T31" s="35">
        <v>-13.8</v>
      </c>
      <c r="U31" s="35">
        <v>-12.7</v>
      </c>
      <c r="V31" s="96" t="s">
        <v>3</v>
      </c>
      <c r="W31" s="30"/>
      <c r="X31" s="3"/>
      <c r="Y31" s="3"/>
      <c r="Z31" s="26"/>
    </row>
    <row r="32" spans="1:26" ht="15.2" customHeight="1" x14ac:dyDescent="0.25">
      <c r="A32" s="109"/>
      <c r="B32" s="60"/>
      <c r="C32" s="60"/>
      <c r="D32" s="60"/>
      <c r="E32" s="60"/>
      <c r="F32" s="60"/>
      <c r="G32" s="61"/>
      <c r="H32" s="61"/>
      <c r="I32" s="62"/>
      <c r="J32" s="63"/>
      <c r="K32" s="63"/>
      <c r="L32" s="40"/>
      <c r="M32" s="40"/>
      <c r="N32" s="40"/>
      <c r="O32" s="40"/>
      <c r="P32" s="64"/>
      <c r="Q32" s="40"/>
      <c r="R32" s="40"/>
      <c r="S32" s="40"/>
      <c r="T32" s="64"/>
      <c r="U32" s="64"/>
      <c r="V32" s="97" t="s">
        <v>69</v>
      </c>
      <c r="X32" s="3"/>
    </row>
    <row r="33" spans="1:31" ht="15.2" customHeight="1" x14ac:dyDescent="0.25">
      <c r="A33" s="105" t="s">
        <v>31</v>
      </c>
      <c r="B33" s="30"/>
      <c r="C33" s="30"/>
      <c r="D33" s="30"/>
      <c r="E33" s="30"/>
      <c r="F33" s="30"/>
      <c r="G33" s="65"/>
      <c r="H33" s="45"/>
      <c r="I33" s="28"/>
      <c r="J33" s="28"/>
      <c r="K33" s="28"/>
      <c r="L33" s="43"/>
      <c r="M33" s="43"/>
      <c r="N33" s="43"/>
      <c r="O33" s="43"/>
      <c r="P33" s="43"/>
      <c r="Q33" s="43"/>
      <c r="R33" s="43"/>
      <c r="S33" s="66"/>
      <c r="T33" s="66"/>
      <c r="U33" s="66"/>
      <c r="V33" s="133"/>
    </row>
    <row r="34" spans="1:31" ht="15.2" customHeight="1" x14ac:dyDescent="0.25">
      <c r="A34" s="107" t="s">
        <v>67</v>
      </c>
      <c r="B34" s="30" t="s">
        <v>3</v>
      </c>
      <c r="C34" s="30" t="s">
        <v>3</v>
      </c>
      <c r="D34" s="30" t="s">
        <v>3</v>
      </c>
      <c r="E34" s="30" t="s">
        <v>3</v>
      </c>
      <c r="F34" s="30" t="s">
        <v>3</v>
      </c>
      <c r="G34" s="30" t="s">
        <v>3</v>
      </c>
      <c r="H34" s="30">
        <v>-5473.5550000000003</v>
      </c>
      <c r="I34" s="30">
        <v>-7126.2709999999997</v>
      </c>
      <c r="J34" s="30">
        <v>-2031.83</v>
      </c>
      <c r="K34" s="30">
        <v>-2036.7339999999999</v>
      </c>
      <c r="L34" s="30">
        <v>-3655.9929999999999</v>
      </c>
      <c r="M34" s="56">
        <v>-3671.422</v>
      </c>
      <c r="N34" s="56">
        <v>-2098.3159999999998</v>
      </c>
      <c r="O34" s="56">
        <v>-1984.7360000000001</v>
      </c>
      <c r="P34" s="30">
        <v>-1233.8171217680938</v>
      </c>
      <c r="Q34" s="30">
        <v>-1074.8629802715634</v>
      </c>
      <c r="R34" s="30">
        <v>-2050.8195038385047</v>
      </c>
      <c r="S34" s="30">
        <v>-2076.1317249745507</v>
      </c>
      <c r="T34" s="30">
        <v>-3160.9028888754606</v>
      </c>
      <c r="U34" s="30">
        <v>-1981.4726239911706</v>
      </c>
      <c r="V34" s="124">
        <v>-33.952154740755304</v>
      </c>
      <c r="W34" s="24"/>
      <c r="X34" s="116"/>
    </row>
    <row r="35" spans="1:31" ht="15.2" customHeight="1" x14ac:dyDescent="0.25">
      <c r="A35" s="110" t="s">
        <v>68</v>
      </c>
      <c r="B35" s="30" t="s">
        <v>3</v>
      </c>
      <c r="C35" s="30" t="s">
        <v>3</v>
      </c>
      <c r="D35" s="30" t="s">
        <v>3</v>
      </c>
      <c r="E35" s="30" t="s">
        <v>3</v>
      </c>
      <c r="F35" s="30" t="s">
        <v>3</v>
      </c>
      <c r="G35" s="30" t="s">
        <v>3</v>
      </c>
      <c r="H35" s="30">
        <f t="shared" ref="H35:P35" si="1">+H34/H6*100</f>
        <v>-17.344485435684973</v>
      </c>
      <c r="I35" s="30">
        <f t="shared" si="1"/>
        <v>-19.954555276505932</v>
      </c>
      <c r="J35" s="30">
        <f t="shared" si="1"/>
        <v>-6.2544367514198118</v>
      </c>
      <c r="K35" s="30">
        <f t="shared" si="1"/>
        <v>-6.4564262140112811</v>
      </c>
      <c r="L35" s="30">
        <f t="shared" si="1"/>
        <v>-10.318430492899987</v>
      </c>
      <c r="M35" s="30">
        <f t="shared" si="1"/>
        <v>-10.901134173399715</v>
      </c>
      <c r="N35" s="30">
        <f t="shared" si="1"/>
        <v>-5.7603827865881776</v>
      </c>
      <c r="O35" s="30">
        <f t="shared" si="1"/>
        <v>-5.5959286670895896</v>
      </c>
      <c r="P35" s="30">
        <f t="shared" si="1"/>
        <v>-3.4521830369390596</v>
      </c>
      <c r="Q35" s="30">
        <f>+Q34/Q6*100</f>
        <v>-2.9224672037574484</v>
      </c>
      <c r="R35" s="30">
        <f>+R34/R6*100</f>
        <v>-5.226975463010362</v>
      </c>
      <c r="S35" s="30">
        <v>-4.8</v>
      </c>
      <c r="T35" s="32">
        <v>-6.9</v>
      </c>
      <c r="U35" s="140">
        <v>-4.3</v>
      </c>
      <c r="V35" s="129" t="s">
        <v>3</v>
      </c>
      <c r="W35" s="24"/>
      <c r="X35" s="132"/>
    </row>
    <row r="36" spans="1:31" ht="15.2" customHeight="1" x14ac:dyDescent="0.25">
      <c r="A36" s="105" t="s">
        <v>49</v>
      </c>
      <c r="B36" s="54">
        <v>184.1</v>
      </c>
      <c r="C36" s="54">
        <v>499.6</v>
      </c>
      <c r="D36" s="54">
        <v>1194.5</v>
      </c>
      <c r="E36" s="54">
        <v>773.8</v>
      </c>
      <c r="F36" s="54">
        <v>1250.4000000000001</v>
      </c>
      <c r="G36" s="56">
        <v>3322.6</v>
      </c>
      <c r="H36" s="56">
        <v>2528.2069999999999</v>
      </c>
      <c r="I36" s="56">
        <v>2485.6930000000002</v>
      </c>
      <c r="J36" s="57">
        <v>2067.7779999999998</v>
      </c>
      <c r="K36" s="30">
        <v>1133.412</v>
      </c>
      <c r="L36" s="56">
        <v>3319.6260000000002</v>
      </c>
      <c r="M36" s="56">
        <v>752.82799999999997</v>
      </c>
      <c r="N36" s="56">
        <v>1298.135</v>
      </c>
      <c r="O36" s="56">
        <v>1236.299</v>
      </c>
      <c r="P36" s="56">
        <v>1803.8</v>
      </c>
      <c r="Q36" s="56">
        <v>1899.1752965369301</v>
      </c>
      <c r="R36" s="56">
        <v>2418.1196095442901</v>
      </c>
      <c r="S36" s="30">
        <v>3156.51708381156</v>
      </c>
      <c r="T36" s="30">
        <v>3551.0899272153601</v>
      </c>
      <c r="U36" s="30">
        <v>2902.2691359557002</v>
      </c>
      <c r="V36" s="124">
        <v>1000.4657707428</v>
      </c>
      <c r="W36" s="15"/>
      <c r="X36" s="16"/>
    </row>
    <row r="37" spans="1:31" ht="15.2" customHeight="1" x14ac:dyDescent="0.25">
      <c r="A37" s="105" t="s">
        <v>57</v>
      </c>
      <c r="B37" s="56">
        <f t="shared" ref="B37:O37" si="2">B36/B6*100</f>
        <v>1.262186510167423</v>
      </c>
      <c r="C37" s="56">
        <f t="shared" si="2"/>
        <v>2.7502229464157928</v>
      </c>
      <c r="D37" s="56">
        <f t="shared" si="2"/>
        <v>6.0079468866311236</v>
      </c>
      <c r="E37" s="56">
        <f t="shared" si="2"/>
        <v>3.6856394379614197</v>
      </c>
      <c r="F37" s="56">
        <f t="shared" si="2"/>
        <v>5.6188133350315539</v>
      </c>
      <c r="G37" s="56">
        <f t="shared" si="2"/>
        <v>12.813380619469235</v>
      </c>
      <c r="H37" s="56">
        <f t="shared" si="2"/>
        <v>8.0113289242360395</v>
      </c>
      <c r="I37" s="56">
        <f t="shared" si="2"/>
        <v>6.9602879779514222</v>
      </c>
      <c r="J37" s="56">
        <f t="shared" si="2"/>
        <v>6.3650929049070815</v>
      </c>
      <c r="K37" s="56">
        <f t="shared" si="2"/>
        <v>3.5929045953349599</v>
      </c>
      <c r="L37" s="56">
        <f t="shared" si="2"/>
        <v>9.3690907349723069</v>
      </c>
      <c r="M37" s="56">
        <f t="shared" si="2"/>
        <v>2.2352862290121269</v>
      </c>
      <c r="N37" s="56">
        <f t="shared" si="2"/>
        <v>3.5636932228833231</v>
      </c>
      <c r="O37" s="56">
        <f t="shared" si="2"/>
        <v>3.4857235497286245</v>
      </c>
      <c r="P37" s="56">
        <f>P36/P6*100</f>
        <v>5.0469779128264536</v>
      </c>
      <c r="Q37" s="56">
        <f>Q36/Q6*100</f>
        <v>5.1637070214412182</v>
      </c>
      <c r="R37" s="56">
        <f>R36/R6*100</f>
        <v>6.1631225186102565</v>
      </c>
      <c r="S37" s="56">
        <v>7.4386825685517799</v>
      </c>
      <c r="T37" s="32">
        <v>7.7247302461043201</v>
      </c>
      <c r="U37" s="117" t="s">
        <v>62</v>
      </c>
      <c r="V37" s="129" t="s">
        <v>3</v>
      </c>
      <c r="W37" s="15"/>
      <c r="X37" s="16"/>
    </row>
    <row r="38" spans="1:31" ht="15.2" customHeight="1" x14ac:dyDescent="0.25">
      <c r="A38" s="111"/>
      <c r="B38" s="67"/>
      <c r="C38" s="67"/>
      <c r="D38" s="67"/>
      <c r="E38" s="67"/>
      <c r="F38" s="68"/>
      <c r="G38" s="68"/>
      <c r="H38" s="69"/>
      <c r="I38" s="69"/>
      <c r="J38" s="70"/>
      <c r="K38" s="71"/>
      <c r="L38" s="72"/>
      <c r="M38" s="72"/>
      <c r="N38" s="72"/>
      <c r="O38" s="72"/>
      <c r="P38" s="40"/>
      <c r="Q38" s="40"/>
      <c r="R38" s="40"/>
      <c r="S38" s="40"/>
      <c r="T38" s="64"/>
      <c r="U38" s="64"/>
      <c r="V38" s="97" t="s">
        <v>71</v>
      </c>
    </row>
    <row r="39" spans="1:31" ht="15.2" customHeight="1" x14ac:dyDescent="0.25">
      <c r="A39" s="105" t="s">
        <v>10</v>
      </c>
      <c r="B39" s="41"/>
      <c r="C39" s="41"/>
      <c r="D39" s="41"/>
      <c r="E39" s="73"/>
      <c r="F39" s="74"/>
      <c r="G39" s="28"/>
      <c r="H39" s="45"/>
      <c r="I39" s="28"/>
      <c r="J39" s="28"/>
      <c r="K39" s="75"/>
      <c r="L39" s="43"/>
      <c r="M39" s="43"/>
      <c r="N39" s="43"/>
      <c r="O39" s="43"/>
      <c r="P39" s="43"/>
      <c r="Q39" s="43"/>
      <c r="R39" s="46"/>
      <c r="S39" s="46"/>
      <c r="T39" s="46"/>
      <c r="U39" s="46"/>
      <c r="V39" s="98"/>
    </row>
    <row r="40" spans="1:31" ht="15.2" customHeight="1" x14ac:dyDescent="0.25">
      <c r="A40" s="107" t="s">
        <v>11</v>
      </c>
      <c r="B40" s="76">
        <v>41643</v>
      </c>
      <c r="C40" s="76">
        <v>69543</v>
      </c>
      <c r="D40" s="76">
        <v>72266.8</v>
      </c>
      <c r="E40" s="77">
        <v>82383</v>
      </c>
      <c r="F40" s="77">
        <v>100341</v>
      </c>
      <c r="G40" s="77">
        <v>143409</v>
      </c>
      <c r="H40" s="77">
        <v>169020</v>
      </c>
      <c r="I40" s="76">
        <v>319781</v>
      </c>
      <c r="J40" s="76">
        <v>254268</v>
      </c>
      <c r="K40" s="76">
        <v>188161</v>
      </c>
      <c r="L40" s="78">
        <v>227067</v>
      </c>
      <c r="M40" s="78">
        <v>308756</v>
      </c>
      <c r="N40" s="78">
        <v>344459</v>
      </c>
      <c r="O40" s="78">
        <v>370690</v>
      </c>
      <c r="P40" s="78">
        <v>421668</v>
      </c>
      <c r="Q40" s="78">
        <v>419184</v>
      </c>
      <c r="R40" s="78">
        <v>442952.11</v>
      </c>
      <c r="S40" s="78">
        <v>496311</v>
      </c>
      <c r="T40" s="78">
        <v>584717</v>
      </c>
      <c r="U40" s="78">
        <v>734234.527</v>
      </c>
      <c r="V40" s="127">
        <v>691044.45499999996</v>
      </c>
    </row>
    <row r="41" spans="1:31" ht="15.2" customHeight="1" x14ac:dyDescent="0.25">
      <c r="A41" s="107" t="s">
        <v>12</v>
      </c>
      <c r="B41" s="76">
        <v>125414</v>
      </c>
      <c r="C41" s="76">
        <v>191491</v>
      </c>
      <c r="D41" s="76">
        <v>244731</v>
      </c>
      <c r="E41" s="76">
        <v>322876</v>
      </c>
      <c r="F41" s="76">
        <v>458870</v>
      </c>
      <c r="G41" s="76">
        <v>634470</v>
      </c>
      <c r="H41" s="77">
        <v>903871</v>
      </c>
      <c r="I41" s="76">
        <v>992151</v>
      </c>
      <c r="J41" s="76">
        <v>1205570</v>
      </c>
      <c r="K41" s="76">
        <v>1360777</v>
      </c>
      <c r="L41" s="78">
        <v>1500444</v>
      </c>
      <c r="M41" s="78">
        <v>1641804</v>
      </c>
      <c r="N41" s="78">
        <v>1716882</v>
      </c>
      <c r="O41" s="78">
        <v>1848191</v>
      </c>
      <c r="P41" s="78">
        <v>1969508</v>
      </c>
      <c r="Q41" s="78">
        <v>2197051.6</v>
      </c>
      <c r="R41" s="78">
        <v>2275425.2599999998</v>
      </c>
      <c r="S41" s="78">
        <v>2605853</v>
      </c>
      <c r="T41" s="78">
        <v>2823546</v>
      </c>
      <c r="U41" s="78">
        <v>3334749.176</v>
      </c>
      <c r="V41" s="127">
        <v>3450626.327</v>
      </c>
    </row>
    <row r="42" spans="1:31" ht="15.2" customHeight="1" x14ac:dyDescent="0.3">
      <c r="A42" s="107" t="s">
        <v>20</v>
      </c>
      <c r="B42" s="76">
        <v>253106</v>
      </c>
      <c r="C42" s="76">
        <v>169782</v>
      </c>
      <c r="D42" s="76">
        <v>226855</v>
      </c>
      <c r="E42" s="76">
        <v>331002</v>
      </c>
      <c r="F42" s="76">
        <v>502921</v>
      </c>
      <c r="G42" s="77">
        <v>585066</v>
      </c>
      <c r="H42" s="77">
        <v>814134</v>
      </c>
      <c r="I42" s="76">
        <v>1090801.2</v>
      </c>
      <c r="J42" s="76">
        <v>1267342.8999999999</v>
      </c>
      <c r="K42" s="76">
        <v>1599299.6</v>
      </c>
      <c r="L42" s="78">
        <v>1715581.4000000001</v>
      </c>
      <c r="M42" s="78">
        <v>1876553</v>
      </c>
      <c r="N42" s="78">
        <v>1783712</v>
      </c>
      <c r="O42" s="78">
        <v>1863322</v>
      </c>
      <c r="P42" s="78">
        <v>1919625</v>
      </c>
      <c r="Q42" s="78">
        <v>1964729.1</v>
      </c>
      <c r="R42" s="78">
        <v>2006480.33</v>
      </c>
      <c r="S42" s="78">
        <v>2205344.1</v>
      </c>
      <c r="T42" s="78">
        <v>2402347.81</v>
      </c>
      <c r="U42" s="78">
        <v>2667942.7659999998</v>
      </c>
      <c r="V42" s="127">
        <v>2721354.8590000002</v>
      </c>
      <c r="Z42" s="7"/>
      <c r="AA42" s="8"/>
      <c r="AB42" s="9"/>
      <c r="AC42" s="10"/>
      <c r="AD42" s="10"/>
      <c r="AE42" s="6"/>
    </row>
    <row r="43" spans="1:31" ht="15.2" customHeight="1" x14ac:dyDescent="0.25">
      <c r="A43" s="107" t="s">
        <v>17</v>
      </c>
      <c r="B43" s="76">
        <v>247829</v>
      </c>
      <c r="C43" s="76">
        <v>153643</v>
      </c>
      <c r="D43" s="76">
        <v>197319</v>
      </c>
      <c r="E43" s="76">
        <v>264488</v>
      </c>
      <c r="F43" s="76">
        <v>370775</v>
      </c>
      <c r="G43" s="77">
        <v>381435</v>
      </c>
      <c r="H43" s="77">
        <v>508167</v>
      </c>
      <c r="I43" s="76">
        <v>662622.19999999995</v>
      </c>
      <c r="J43" s="76">
        <v>804997.9</v>
      </c>
      <c r="K43" s="76">
        <v>1028095.2</v>
      </c>
      <c r="L43" s="78">
        <v>1113838.7</v>
      </c>
      <c r="M43" s="78">
        <v>1223868</v>
      </c>
      <c r="N43" s="78">
        <v>1110046</v>
      </c>
      <c r="O43" s="78">
        <v>1138708</v>
      </c>
      <c r="P43" s="78">
        <v>1160575</v>
      </c>
      <c r="Q43" s="78">
        <v>1126108</v>
      </c>
      <c r="R43" s="78">
        <v>1102288</v>
      </c>
      <c r="S43" s="78">
        <v>1188071.21</v>
      </c>
      <c r="T43" s="78">
        <v>1291026.8160000001</v>
      </c>
      <c r="U43" s="78">
        <v>1424948.844</v>
      </c>
      <c r="V43" s="127">
        <v>1430074.5190000001</v>
      </c>
      <c r="AB43" s="17"/>
      <c r="AC43" s="17"/>
      <c r="AD43" s="18"/>
      <c r="AE43" s="6"/>
    </row>
    <row r="44" spans="1:31" ht="15.2" customHeight="1" x14ac:dyDescent="0.3">
      <c r="A44" s="112" t="s">
        <v>56</v>
      </c>
      <c r="B44" s="76">
        <v>5277</v>
      </c>
      <c r="C44" s="76">
        <v>16139</v>
      </c>
      <c r="D44" s="76">
        <v>29536</v>
      </c>
      <c r="E44" s="76">
        <v>66514</v>
      </c>
      <c r="F44" s="76">
        <v>132146</v>
      </c>
      <c r="G44" s="77">
        <v>203631</v>
      </c>
      <c r="H44" s="77">
        <v>305967</v>
      </c>
      <c r="I44" s="76">
        <v>428179.00000000006</v>
      </c>
      <c r="J44" s="76">
        <v>462345</v>
      </c>
      <c r="K44" s="76">
        <v>571204.4</v>
      </c>
      <c r="L44" s="78">
        <v>601742.70000000019</v>
      </c>
      <c r="M44" s="78">
        <v>652685</v>
      </c>
      <c r="N44" s="78">
        <v>673666</v>
      </c>
      <c r="O44" s="78">
        <v>724614</v>
      </c>
      <c r="P44" s="78">
        <v>759050</v>
      </c>
      <c r="Q44" s="78">
        <v>838621.1</v>
      </c>
      <c r="R44" s="78">
        <v>904192.33</v>
      </c>
      <c r="S44" s="78">
        <v>1017272.89</v>
      </c>
      <c r="T44" s="78">
        <v>1111320.9939999999</v>
      </c>
      <c r="U44" s="78">
        <v>1242993.922</v>
      </c>
      <c r="V44" s="127">
        <v>1291280.3400000001</v>
      </c>
      <c r="W44" s="11"/>
      <c r="X44" s="11"/>
      <c r="Y44" s="11"/>
      <c r="AB44" s="19"/>
      <c r="AC44" s="20"/>
      <c r="AD44" s="21"/>
      <c r="AE44" s="22"/>
    </row>
    <row r="45" spans="1:31" ht="15.2" customHeight="1" x14ac:dyDescent="0.25">
      <c r="A45" s="107" t="s">
        <v>18</v>
      </c>
      <c r="B45" s="76">
        <v>1325</v>
      </c>
      <c r="C45" s="76">
        <v>2186</v>
      </c>
      <c r="D45" s="76">
        <v>2836</v>
      </c>
      <c r="E45" s="77">
        <v>3104</v>
      </c>
      <c r="F45" s="77">
        <v>4921</v>
      </c>
      <c r="G45" s="77">
        <v>9020</v>
      </c>
      <c r="H45" s="77">
        <v>9634</v>
      </c>
      <c r="I45" s="76">
        <v>8162</v>
      </c>
      <c r="J45" s="77">
        <v>10602</v>
      </c>
      <c r="K45" s="77">
        <v>10002</v>
      </c>
      <c r="L45" s="78">
        <v>12058</v>
      </c>
      <c r="M45" s="78">
        <v>10915</v>
      </c>
      <c r="N45" s="78">
        <v>11189</v>
      </c>
      <c r="O45" s="78">
        <v>9906.9</v>
      </c>
      <c r="P45" s="78">
        <v>10378</v>
      </c>
      <c r="Q45" s="78">
        <v>10205</v>
      </c>
      <c r="R45" s="78">
        <v>9962</v>
      </c>
      <c r="S45" s="78">
        <v>11262</v>
      </c>
      <c r="T45" s="78">
        <v>13378</v>
      </c>
      <c r="U45" s="78">
        <v>13491.663200000001</v>
      </c>
      <c r="V45" s="127">
        <v>14182</v>
      </c>
      <c r="W45" s="3"/>
      <c r="X45" s="3"/>
      <c r="Y45" s="3"/>
      <c r="Z45" s="3"/>
      <c r="AA45" s="3"/>
      <c r="AB45" s="3"/>
      <c r="AC45" s="3"/>
      <c r="AD45" s="3"/>
    </row>
    <row r="46" spans="1:31" ht="15.2" customHeight="1" x14ac:dyDescent="0.25">
      <c r="A46" s="107" t="s">
        <v>21</v>
      </c>
      <c r="B46" s="79">
        <v>67.670199999999994</v>
      </c>
      <c r="C46" s="79">
        <v>58.9848</v>
      </c>
      <c r="D46" s="79">
        <v>54.6372</v>
      </c>
      <c r="E46" s="80">
        <v>57.935499999999998</v>
      </c>
      <c r="F46" s="80">
        <v>72.218900000000005</v>
      </c>
      <c r="G46" s="80">
        <v>59.975700000000003</v>
      </c>
      <c r="H46" s="80">
        <v>53.73</v>
      </c>
      <c r="I46" s="79">
        <v>62.9</v>
      </c>
      <c r="J46" s="80">
        <v>66.73</v>
      </c>
      <c r="K46" s="80">
        <v>79.28</v>
      </c>
      <c r="L46" s="81">
        <v>80.87</v>
      </c>
      <c r="M46" s="81">
        <v>86.18</v>
      </c>
      <c r="N46" s="81">
        <v>83.13</v>
      </c>
      <c r="O46" s="81">
        <v>99.46</v>
      </c>
      <c r="P46" s="82">
        <v>111.24679999999999</v>
      </c>
      <c r="Q46" s="82">
        <v>117.14</v>
      </c>
      <c r="R46" s="82">
        <v>99.115499999999997</v>
      </c>
      <c r="S46" s="82">
        <v>103.38930000000001</v>
      </c>
      <c r="T46" s="82">
        <v>104.92</v>
      </c>
      <c r="U46" s="82">
        <v>95.663700000000006</v>
      </c>
      <c r="V46" s="128">
        <v>96.353700000000003</v>
      </c>
    </row>
    <row r="47" spans="1:31" ht="16.5" customHeight="1" x14ac:dyDescent="0.25">
      <c r="A47" s="107" t="s">
        <v>22</v>
      </c>
      <c r="B47" s="79">
        <v>66.709999999999994</v>
      </c>
      <c r="C47" s="79">
        <v>64.7</v>
      </c>
      <c r="D47" s="79">
        <v>57.56</v>
      </c>
      <c r="E47" s="80">
        <v>58.44</v>
      </c>
      <c r="F47" s="80">
        <v>66.900000000000006</v>
      </c>
      <c r="G47" s="80">
        <v>67.010000000000005</v>
      </c>
      <c r="H47" s="80">
        <v>58.39</v>
      </c>
      <c r="I47" s="79">
        <v>55.76</v>
      </c>
      <c r="J47" s="80">
        <v>67.47</v>
      </c>
      <c r="K47" s="80">
        <v>77.914100000000005</v>
      </c>
      <c r="L47" s="81">
        <v>73.34</v>
      </c>
      <c r="M47" s="81">
        <v>88.12</v>
      </c>
      <c r="N47" s="81">
        <v>85.17</v>
      </c>
      <c r="O47" s="81">
        <v>88.54</v>
      </c>
      <c r="P47" s="82">
        <v>108.85425357142864</v>
      </c>
      <c r="Q47" s="82">
        <v>111.2903</v>
      </c>
      <c r="R47" s="82">
        <v>107.49865952380955</v>
      </c>
      <c r="S47" s="82">
        <v>100.2784</v>
      </c>
      <c r="T47" s="82">
        <v>105.28</v>
      </c>
      <c r="U47" s="82">
        <v>103.02717283464577</v>
      </c>
      <c r="V47" s="128">
        <v>97.612876999999983</v>
      </c>
    </row>
    <row r="48" spans="1:31" ht="15.2" customHeight="1" x14ac:dyDescent="0.25">
      <c r="A48" s="107" t="s">
        <v>23</v>
      </c>
      <c r="B48" s="79">
        <v>59.705500000000001</v>
      </c>
      <c r="C48" s="79">
        <v>61.5152</v>
      </c>
      <c r="D48" s="79">
        <v>68.312899999999999</v>
      </c>
      <c r="E48" s="83">
        <v>78.885000000000005</v>
      </c>
      <c r="F48" s="80">
        <v>85.5</v>
      </c>
      <c r="G48" s="80">
        <v>79</v>
      </c>
      <c r="H48" s="80">
        <v>79.239999999999995</v>
      </c>
      <c r="I48" s="79">
        <v>88.6</v>
      </c>
      <c r="J48" s="80">
        <v>95.89</v>
      </c>
      <c r="K48" s="80">
        <v>105.5</v>
      </c>
      <c r="L48" s="81">
        <v>104.64</v>
      </c>
      <c r="M48" s="81">
        <v>113.72</v>
      </c>
      <c r="N48" s="81">
        <v>114.64</v>
      </c>
      <c r="O48" s="81">
        <v>120.96</v>
      </c>
      <c r="P48" s="82">
        <v>121.62609999999999</v>
      </c>
      <c r="Q48" s="82">
        <v>123.4723</v>
      </c>
      <c r="R48" s="82">
        <v>118.4727</v>
      </c>
      <c r="S48" s="82">
        <v>118.19459999999999</v>
      </c>
      <c r="T48" s="82">
        <v>117.59</v>
      </c>
      <c r="U48" s="82">
        <v>117.5802</v>
      </c>
      <c r="V48" s="128">
        <v>117.57080000000001</v>
      </c>
    </row>
    <row r="49" spans="1:24" ht="15.2" customHeight="1" x14ac:dyDescent="0.25">
      <c r="A49" s="107" t="s">
        <v>24</v>
      </c>
      <c r="B49" s="79">
        <v>59.78</v>
      </c>
      <c r="C49" s="79">
        <v>60.66</v>
      </c>
      <c r="D49" s="79">
        <v>65.13</v>
      </c>
      <c r="E49" s="83">
        <v>72.7</v>
      </c>
      <c r="F49" s="80">
        <v>83</v>
      </c>
      <c r="G49" s="80">
        <v>84.1</v>
      </c>
      <c r="H49" s="80">
        <v>79.959999999999994</v>
      </c>
      <c r="I49" s="79">
        <v>81.44</v>
      </c>
      <c r="J49" s="80">
        <v>93.95</v>
      </c>
      <c r="K49" s="80">
        <v>103.04300000000001</v>
      </c>
      <c r="L49" s="81">
        <v>101.95</v>
      </c>
      <c r="M49" s="81">
        <v>113.13</v>
      </c>
      <c r="N49" s="81">
        <v>113.14</v>
      </c>
      <c r="O49" s="81">
        <v>117.31</v>
      </c>
      <c r="P49" s="82">
        <v>120.73277420634916</v>
      </c>
      <c r="Q49" s="82">
        <v>123.11788577075087</v>
      </c>
      <c r="R49" s="82">
        <v>121.33670555555555</v>
      </c>
      <c r="S49" s="82">
        <v>118.27160000000001</v>
      </c>
      <c r="T49" s="82">
        <v>117.85</v>
      </c>
      <c r="U49" s="82">
        <v>117.57774921259843</v>
      </c>
      <c r="V49" s="128">
        <v>117.57722599999995</v>
      </c>
    </row>
    <row r="50" spans="1:24" ht="15.2" customHeight="1" x14ac:dyDescent="0.25">
      <c r="A50" s="103" t="s">
        <v>35</v>
      </c>
      <c r="B50" s="76" t="s">
        <v>3</v>
      </c>
      <c r="C50" s="76">
        <v>754.649</v>
      </c>
      <c r="D50" s="76">
        <v>1037.809</v>
      </c>
      <c r="E50" s="76">
        <v>1424.8</v>
      </c>
      <c r="F50" s="76">
        <v>2238.7359999999999</v>
      </c>
      <c r="G50" s="76">
        <v>3346.078</v>
      </c>
      <c r="H50" s="77">
        <v>4903.1409999999996</v>
      </c>
      <c r="I50" s="76">
        <v>4775.2560000000003</v>
      </c>
      <c r="J50" s="77">
        <v>6013.6620000000003</v>
      </c>
      <c r="K50" s="77">
        <v>7105.7809999999999</v>
      </c>
      <c r="L50" s="78">
        <v>7611</v>
      </c>
      <c r="M50" s="78">
        <v>8272</v>
      </c>
      <c r="N50" s="78">
        <v>8418</v>
      </c>
      <c r="O50" s="78">
        <v>8525</v>
      </c>
      <c r="P50" s="78">
        <v>8628.6370000000006</v>
      </c>
      <c r="Q50" s="78">
        <v>8987</v>
      </c>
      <c r="R50" s="78">
        <v>9373</v>
      </c>
      <c r="S50" s="78">
        <v>9955</v>
      </c>
      <c r="T50" s="78">
        <v>10804</v>
      </c>
      <c r="U50" s="78">
        <v>11436</v>
      </c>
      <c r="V50" s="129" t="s">
        <v>75</v>
      </c>
    </row>
    <row r="51" spans="1:24" ht="15.2" customHeight="1" x14ac:dyDescent="0.25">
      <c r="A51" s="104"/>
      <c r="B51" s="60"/>
      <c r="C51" s="60"/>
      <c r="D51" s="60"/>
      <c r="E51" s="60"/>
      <c r="F51" s="60"/>
      <c r="G51" s="60"/>
      <c r="H51" s="60"/>
      <c r="I51" s="36"/>
      <c r="J51" s="39"/>
      <c r="K51" s="39"/>
      <c r="L51" s="40"/>
      <c r="M51" s="40"/>
      <c r="N51" s="40"/>
      <c r="O51" s="40"/>
      <c r="P51" s="40"/>
      <c r="Q51" s="40"/>
      <c r="R51" s="40"/>
      <c r="S51" s="40"/>
      <c r="T51" s="40"/>
      <c r="U51" s="64"/>
      <c r="V51" s="97" t="s">
        <v>71</v>
      </c>
    </row>
    <row r="52" spans="1:24" ht="15.2" customHeight="1" x14ac:dyDescent="0.25">
      <c r="A52" s="105" t="s">
        <v>15</v>
      </c>
      <c r="B52" s="41"/>
      <c r="C52" s="41"/>
      <c r="D52" s="41"/>
      <c r="E52" s="41"/>
      <c r="F52" s="74"/>
      <c r="G52" s="28"/>
      <c r="H52" s="45"/>
      <c r="I52" s="28"/>
      <c r="J52" s="28"/>
      <c r="K52" s="28"/>
      <c r="L52" s="43"/>
      <c r="M52" s="43"/>
      <c r="N52" s="43"/>
      <c r="O52" s="43"/>
      <c r="P52" s="43"/>
      <c r="Q52" s="43"/>
      <c r="R52" s="46"/>
      <c r="S52" s="46"/>
      <c r="T52" s="46"/>
      <c r="U52" s="46"/>
      <c r="V52" s="98"/>
      <c r="X52" s="3"/>
    </row>
    <row r="53" spans="1:24" ht="15.2" customHeight="1" x14ac:dyDescent="0.25">
      <c r="A53" s="113" t="s">
        <v>50</v>
      </c>
      <c r="B53" s="76">
        <v>2257.77</v>
      </c>
      <c r="C53" s="76">
        <v>2207.9029999999998</v>
      </c>
      <c r="D53" s="76">
        <v>2168.6779999999999</v>
      </c>
      <c r="E53" s="76">
        <v>2166.9490000000001</v>
      </c>
      <c r="F53" s="76">
        <v>2171.4569999999999</v>
      </c>
      <c r="G53" s="76">
        <v>2115.1350000000002</v>
      </c>
      <c r="H53" s="76">
        <v>2085.2420000000002</v>
      </c>
      <c r="I53" s="76">
        <v>2081.6759999999999</v>
      </c>
      <c r="J53" s="76">
        <v>1984.74</v>
      </c>
      <c r="K53" s="76">
        <v>1901.1980000000001</v>
      </c>
      <c r="L53" s="76">
        <v>1866.17</v>
      </c>
      <c r="M53" s="76">
        <v>1865.614</v>
      </c>
      <c r="N53" s="76">
        <v>1864.7829999999999</v>
      </c>
      <c r="O53" s="76">
        <v>1845.4939999999999</v>
      </c>
      <c r="P53" s="84">
        <v>1896</v>
      </c>
      <c r="Q53" s="84">
        <v>1921</v>
      </c>
      <c r="R53" s="78">
        <v>1977</v>
      </c>
      <c r="S53" s="78">
        <v>2053</v>
      </c>
      <c r="T53" s="78">
        <v>2101</v>
      </c>
      <c r="U53" s="76">
        <v>2149</v>
      </c>
      <c r="V53" s="96" t="s">
        <v>79</v>
      </c>
      <c r="W53" s="25"/>
    </row>
    <row r="54" spans="1:24" ht="15.2" customHeight="1" x14ac:dyDescent="0.25">
      <c r="A54" s="107" t="s">
        <v>51</v>
      </c>
      <c r="B54" s="41" t="s">
        <v>3</v>
      </c>
      <c r="C54" s="41" t="s">
        <v>3</v>
      </c>
      <c r="D54" s="41" t="s">
        <v>3</v>
      </c>
      <c r="E54" s="41" t="s">
        <v>3</v>
      </c>
      <c r="F54" s="76">
        <v>888</v>
      </c>
      <c r="G54" s="77">
        <v>913</v>
      </c>
      <c r="H54" s="77">
        <v>850</v>
      </c>
      <c r="I54" s="76">
        <v>756</v>
      </c>
      <c r="J54" s="77">
        <v>747</v>
      </c>
      <c r="K54" s="77">
        <v>744</v>
      </c>
      <c r="L54" s="85">
        <v>753</v>
      </c>
      <c r="M54" s="85">
        <v>762</v>
      </c>
      <c r="N54" s="85">
        <v>775</v>
      </c>
      <c r="O54" s="85">
        <v>767</v>
      </c>
      <c r="P54" s="85">
        <v>743</v>
      </c>
      <c r="Q54" s="85">
        <v>713</v>
      </c>
      <c r="R54" s="78">
        <v>651</v>
      </c>
      <c r="S54" s="78">
        <v>583</v>
      </c>
      <c r="T54" s="138">
        <v>530</v>
      </c>
      <c r="U54" s="35">
        <v>509</v>
      </c>
      <c r="V54" s="141">
        <v>531</v>
      </c>
    </row>
    <row r="55" spans="1:24" ht="16.7" customHeight="1" x14ac:dyDescent="0.25">
      <c r="A55" s="107" t="s">
        <v>52</v>
      </c>
      <c r="B55" s="41" t="s">
        <v>3</v>
      </c>
      <c r="C55" s="41" t="s">
        <v>3</v>
      </c>
      <c r="D55" s="41" t="s">
        <v>3</v>
      </c>
      <c r="E55" s="43">
        <v>18.5</v>
      </c>
      <c r="F55" s="30">
        <v>20.8</v>
      </c>
      <c r="G55" s="48">
        <v>20.9</v>
      </c>
      <c r="H55" s="41">
        <v>18.100000000000001</v>
      </c>
      <c r="I55" s="30">
        <v>13.6</v>
      </c>
      <c r="J55" s="35">
        <v>16.100000000000001</v>
      </c>
      <c r="K55" s="35">
        <v>19.2</v>
      </c>
      <c r="L55" s="86">
        <v>23</v>
      </c>
      <c r="M55" s="86">
        <v>23.9</v>
      </c>
      <c r="N55" s="86">
        <v>22.1</v>
      </c>
      <c r="O55" s="86">
        <v>19.2</v>
      </c>
      <c r="P55" s="32">
        <v>17.7</v>
      </c>
      <c r="Q55" s="32">
        <v>16.399999999999999</v>
      </c>
      <c r="R55" s="35">
        <v>14.5</v>
      </c>
      <c r="S55" s="35">
        <v>13.7</v>
      </c>
      <c r="T55" s="35">
        <v>11.2</v>
      </c>
      <c r="U55" s="34">
        <v>9.6999999999999993</v>
      </c>
      <c r="V55" s="96" t="s">
        <v>74</v>
      </c>
    </row>
    <row r="56" spans="1:24" ht="15.2" customHeight="1" x14ac:dyDescent="0.25">
      <c r="A56" s="107" t="s">
        <v>53</v>
      </c>
      <c r="B56" s="76">
        <v>6078</v>
      </c>
      <c r="C56" s="76">
        <v>9208</v>
      </c>
      <c r="D56" s="76">
        <v>11500</v>
      </c>
      <c r="E56" s="77">
        <v>14108</v>
      </c>
      <c r="F56" s="77">
        <v>17443</v>
      </c>
      <c r="G56" s="77">
        <v>21707</v>
      </c>
      <c r="H56" s="77">
        <v>27759</v>
      </c>
      <c r="I56" s="77">
        <v>32746</v>
      </c>
      <c r="J56" s="76">
        <v>31733</v>
      </c>
      <c r="K56" s="76">
        <v>34142</v>
      </c>
      <c r="L56" s="78">
        <v>37976</v>
      </c>
      <c r="M56" s="78">
        <v>41377</v>
      </c>
      <c r="N56" s="78">
        <v>43932</v>
      </c>
      <c r="O56" s="78">
        <v>44530</v>
      </c>
      <c r="P56" s="78">
        <v>44432</v>
      </c>
      <c r="Q56" s="78">
        <v>46097</v>
      </c>
      <c r="R56" s="78">
        <v>47893</v>
      </c>
      <c r="S56" s="90">
        <v>49650</v>
      </c>
      <c r="T56" s="90">
        <v>54919</v>
      </c>
      <c r="U56" s="78">
        <v>60073</v>
      </c>
      <c r="V56" s="129" t="s">
        <v>72</v>
      </c>
    </row>
    <row r="57" spans="1:24" ht="15.2" customHeight="1" x14ac:dyDescent="0.25">
      <c r="A57" s="114" t="s">
        <v>13</v>
      </c>
      <c r="B57" s="41">
        <v>16.5</v>
      </c>
      <c r="C57" s="41">
        <v>29.9</v>
      </c>
      <c r="D57" s="41">
        <v>13.6</v>
      </c>
      <c r="E57" s="43">
        <v>10.1</v>
      </c>
      <c r="F57" s="48">
        <v>6.4</v>
      </c>
      <c r="G57" s="32">
        <v>11.4</v>
      </c>
      <c r="H57" s="43">
        <v>19.5</v>
      </c>
      <c r="I57" s="41">
        <v>3.9</v>
      </c>
      <c r="J57" s="53">
        <v>0.2</v>
      </c>
      <c r="K57" s="53">
        <v>0.7</v>
      </c>
      <c r="L57" s="87">
        <v>0.2</v>
      </c>
      <c r="M57" s="87">
        <v>1.1000000000000001</v>
      </c>
      <c r="N57" s="87">
        <v>-1.5</v>
      </c>
      <c r="O57" s="87">
        <v>-1.5</v>
      </c>
      <c r="P57" s="87">
        <v>-2.1</v>
      </c>
      <c r="Q57" s="87">
        <v>2.5</v>
      </c>
      <c r="R57" s="87">
        <v>0.9</v>
      </c>
      <c r="S57" s="139">
        <v>4.4000000000000004</v>
      </c>
      <c r="T57" s="139">
        <v>8.5</v>
      </c>
      <c r="U57" s="140">
        <v>7.7</v>
      </c>
      <c r="V57" s="129" t="s">
        <v>73</v>
      </c>
    </row>
    <row r="58" spans="1:24" ht="15.2" customHeight="1" x14ac:dyDescent="0.25">
      <c r="A58" s="107" t="s">
        <v>54</v>
      </c>
      <c r="B58" s="76">
        <v>4505</v>
      </c>
      <c r="C58" s="76">
        <v>6134.1434835795244</v>
      </c>
      <c r="D58" s="76">
        <v>7390.2702374911332</v>
      </c>
      <c r="E58" s="77">
        <v>8704.6070413866055</v>
      </c>
      <c r="F58" s="76">
        <v>10568</v>
      </c>
      <c r="G58" s="77">
        <v>12151</v>
      </c>
      <c r="H58" s="77">
        <v>13612</v>
      </c>
      <c r="I58" s="88">
        <v>17639</v>
      </c>
      <c r="J58" s="77">
        <v>19788</v>
      </c>
      <c r="K58" s="77">
        <v>19890</v>
      </c>
      <c r="L58" s="89">
        <v>21285</v>
      </c>
      <c r="M58" s="89">
        <v>23024</v>
      </c>
      <c r="N58" s="89">
        <v>23947</v>
      </c>
      <c r="O58" s="89">
        <v>24085</v>
      </c>
      <c r="P58" s="89">
        <v>23196</v>
      </c>
      <c r="Q58" s="89">
        <v>23488</v>
      </c>
      <c r="R58" s="78">
        <v>23913</v>
      </c>
      <c r="S58" s="90">
        <v>25317</v>
      </c>
      <c r="T58" s="90">
        <v>26343</v>
      </c>
      <c r="U58" s="78">
        <v>27759</v>
      </c>
      <c r="V58" s="143" t="s">
        <v>77</v>
      </c>
    </row>
    <row r="59" spans="1:24" ht="15.2" customHeight="1" x14ac:dyDescent="0.25">
      <c r="A59" s="114" t="s">
        <v>14</v>
      </c>
      <c r="B59" s="32">
        <v>17.899999999999999</v>
      </c>
      <c r="C59" s="32">
        <v>16.769523287106409</v>
      </c>
      <c r="D59" s="32">
        <v>9.6247703604287977</v>
      </c>
      <c r="E59" s="48">
        <v>5.7313214153467129</v>
      </c>
      <c r="F59" s="48">
        <v>4.4810446759014724</v>
      </c>
      <c r="G59" s="32">
        <v>2.9357049575177427</v>
      </c>
      <c r="H59" s="48">
        <v>4.6950483672356427</v>
      </c>
      <c r="I59" s="47">
        <v>14.171092881248853</v>
      </c>
      <c r="J59" s="48">
        <v>3.4900648910111727</v>
      </c>
      <c r="K59" s="48">
        <v>-5.6192827065485744</v>
      </c>
      <c r="L59" s="91">
        <v>-3.591374179609474</v>
      </c>
      <c r="M59" s="144" t="s">
        <v>70</v>
      </c>
      <c r="N59" s="91">
        <v>-3.5168271617194478</v>
      </c>
      <c r="O59" s="91">
        <v>-2.2582384820252059</v>
      </c>
      <c r="P59" s="91">
        <v>-5.4868440058241674</v>
      </c>
      <c r="Q59" s="91">
        <v>5.8140050042695179E-2</v>
      </c>
      <c r="R59" s="92">
        <v>-1.2</v>
      </c>
      <c r="S59" s="93">
        <v>3.8</v>
      </c>
      <c r="T59" s="139">
        <v>2.2999999999999998</v>
      </c>
      <c r="U59" s="140">
        <v>3.7</v>
      </c>
      <c r="V59" s="143" t="s">
        <v>76</v>
      </c>
      <c r="X59" s="3"/>
    </row>
    <row r="60" spans="1:24" ht="15.2" customHeight="1" thickBot="1" x14ac:dyDescent="0.3">
      <c r="A60" s="115"/>
      <c r="B60" s="99"/>
      <c r="C60" s="99"/>
      <c r="D60" s="99"/>
      <c r="E60" s="99"/>
      <c r="F60" s="99"/>
      <c r="G60" s="100"/>
      <c r="H60" s="99"/>
      <c r="I60" s="99"/>
      <c r="J60" s="99"/>
      <c r="K60" s="99"/>
      <c r="L60" s="99"/>
      <c r="M60" s="99"/>
      <c r="N60" s="99"/>
      <c r="O60" s="99"/>
      <c r="P60" s="101"/>
      <c r="Q60" s="101"/>
      <c r="R60" s="101"/>
      <c r="S60" s="101"/>
      <c r="T60" s="101"/>
      <c r="U60" s="135"/>
      <c r="V60" s="123"/>
    </row>
    <row r="61" spans="1:24" ht="16.5" thickTop="1" thickBot="1" x14ac:dyDescent="0.3">
      <c r="A61" s="146" t="s">
        <v>29</v>
      </c>
      <c r="B61" s="146"/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T61" s="119"/>
      <c r="U61" s="137"/>
      <c r="V61" s="136"/>
    </row>
    <row r="62" spans="1:24" ht="75.75" customHeight="1" thickTop="1" x14ac:dyDescent="0.25">
      <c r="A62" s="148" t="s">
        <v>78</v>
      </c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8"/>
      <c r="O62" s="148"/>
      <c r="P62" s="148"/>
      <c r="Q62" s="148"/>
      <c r="R62" s="148"/>
      <c r="S62" s="148"/>
      <c r="T62" s="148"/>
      <c r="U62" s="148"/>
      <c r="V62" s="148"/>
    </row>
    <row r="63" spans="1:24" ht="23.25" customHeight="1" x14ac:dyDescent="0.25">
      <c r="A63" s="121"/>
      <c r="B63" s="121"/>
      <c r="C63" s="121"/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</row>
  </sheetData>
  <mergeCells count="4">
    <mergeCell ref="A2:H2"/>
    <mergeCell ref="A61:O61"/>
    <mergeCell ref="A3:V3"/>
    <mergeCell ref="A62:V62"/>
  </mergeCells>
  <phoneticPr fontId="0" type="noConversion"/>
  <pageMargins left="0.25" right="0.25" top="0.75" bottom="0.75" header="0.3" footer="0.3"/>
  <pageSetup paperSize="9" scale="4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Tabela1</vt:lpstr>
      <vt:lpstr>Tabela1!Print_Area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Marko Lisica</cp:lastModifiedBy>
  <cp:lastPrinted>2021-03-02T10:06:16Z</cp:lastPrinted>
  <dcterms:created xsi:type="dcterms:W3CDTF">2007-11-13T10:22:27Z</dcterms:created>
  <dcterms:modified xsi:type="dcterms:W3CDTF">2021-06-30T12:14:29Z</dcterms:modified>
</cp:coreProperties>
</file>